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drawings/drawing5.xml" ContentType="application/vnd.openxmlformats-officedocument.drawing+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trlProps/ctrlProp119.xml" ContentType="application/vnd.ms-excel.controlproperties+xml"/>
  <Override PartName="/xl/drawings/drawing11.xml" ContentType="application/vnd.openxmlformats-officedocument.drawing+xml"/>
  <Override PartName="/xl/ctrlProps/ctrlProp120.xml" ContentType="application/vnd.ms-excel.controlproperties+xml"/>
  <Override PartName="/xl/drawings/drawing12.xml" ContentType="application/vnd.openxmlformats-officedocument.drawing+xml"/>
  <Override PartName="/xl/ctrlProps/ctrlProp121.xml" ContentType="application/vnd.ms-excel.controlproperties+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ctrlProps/ctrlProp122.xml" ContentType="application/vnd.ms-excel.controlproperties+xml"/>
  <Override PartName="/xl/ctrlProps/ctrlProp123.xml" ContentType="application/vnd.ms-excel.controlproperties+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calcChain.xml" ContentType="application/vnd.openxmlformats-officedocument.spreadsheetml.calcChain+xml"/>
  <Override PartName="/xl/revisions/revisionHeaders.xml" ContentType="application/vnd.openxmlformats-officedocument.spreadsheetml.revisionHeaders+xml"/>
  <Override PartName="/xl/revisions/revisionLog2.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Override PartName="/xl/revisions/revisionLog1.xml" ContentType="application/vnd.openxmlformats-officedocument.spreadsheetml.revisionLo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updateLinks="never" codeName="ThisWorkbook" defaultThemeVersion="124226"/>
  <workbookProtection workbookPassword="EDCB" revisionsPassword="DCF6" lockStructure="1" lockRevision="1"/>
  <bookViews>
    <workbookView xWindow="480" yWindow="90" windowWidth="11355" windowHeight="8385" tabRatio="961" firstSheet="1" activeTab="2"/>
  </bookViews>
  <sheets>
    <sheet name="Basic" sheetId="1" state="hidden" r:id="rId1"/>
    <sheet name="Cover" sheetId="2" r:id="rId2"/>
    <sheet name="Names of Bidder" sheetId="3" r:id="rId3"/>
    <sheet name="Attach 3(JV)" sheetId="4" r:id="rId4"/>
    <sheet name="Attach-3 (QR)" sheetId="5" r:id="rId5"/>
    <sheet name="Attach-3 (QR)_Old" sheetId="6" state="hidden" r:id="rId6"/>
    <sheet name="Attach 3(QR)" sheetId="7" state="hidden" r:id="rId7"/>
    <sheet name="Attach 4" sheetId="8" r:id="rId8"/>
    <sheet name="Attach 4 (A)" sheetId="9" r:id="rId9"/>
    <sheet name="Attach 4 (B)" sheetId="10" r:id="rId10"/>
    <sheet name="Attach 5" sheetId="11" r:id="rId11"/>
    <sheet name="Attach 5A" sheetId="12" r:id="rId12"/>
    <sheet name="Attach 6" sheetId="13" r:id="rId13"/>
    <sheet name="Attach 7" sheetId="14" r:id="rId14"/>
    <sheet name="Attach 9" sheetId="15" r:id="rId15"/>
    <sheet name="Attach 10" sheetId="16" r:id="rId16"/>
    <sheet name="Attach 11" sheetId="17" r:id="rId17"/>
    <sheet name="Attach 12" sheetId="18" r:id="rId18"/>
    <sheet name="Attach 13" sheetId="19" r:id="rId19"/>
    <sheet name="Attach 14" sheetId="20" r:id="rId20"/>
    <sheet name="Attach 14-IP" sheetId="21" r:id="rId21"/>
    <sheet name="Attach 15" sheetId="22" r:id="rId22"/>
    <sheet name="Attach 16" sheetId="23" r:id="rId23"/>
    <sheet name="Attach 17" sheetId="24" r:id="rId24"/>
    <sheet name="Attach 18" sheetId="25" r:id="rId25"/>
    <sheet name="Attach 18 SP" sheetId="26" r:id="rId26"/>
    <sheet name="Attach 19" sheetId="27" r:id="rId27"/>
    <sheet name="Bid Form 1st Envelope " sheetId="28" r:id="rId28"/>
    <sheet name="N to W" sheetId="29" state="hidden" r:id="rId29"/>
    <sheet name="N to W (2)" sheetId="30" state="hidden" r:id="rId30"/>
    <sheet name="Sheet1" sheetId="31" state="hidden" r:id="rId31"/>
  </sheets>
  <externalReferences>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s>
  <definedNames>
    <definedName name="\A" localSheetId="17">#REF!</definedName>
    <definedName name="\A" localSheetId="23">#REF!</definedName>
    <definedName name="\A" localSheetId="24">#REF!</definedName>
    <definedName name="\A" localSheetId="11">#REF!</definedName>
    <definedName name="\A" localSheetId="4">#REF!</definedName>
    <definedName name="\A" localSheetId="5">#REF!</definedName>
    <definedName name="\A" localSheetId="29">#REF!</definedName>
    <definedName name="\A" localSheetId="2">#REF!</definedName>
    <definedName name="\A">#REF!</definedName>
    <definedName name="\aa" localSheetId="17">#REF!</definedName>
    <definedName name="\aa" localSheetId="25">#REF!</definedName>
    <definedName name="\aa" localSheetId="11">#REF!</definedName>
    <definedName name="\aa" localSheetId="29">#REF!</definedName>
    <definedName name="\aa" localSheetId="2">#REF!</definedName>
    <definedName name="\aa">#REF!</definedName>
    <definedName name="\B" localSheetId="17">#REF!</definedName>
    <definedName name="\B" localSheetId="23">#REF!</definedName>
    <definedName name="\B" localSheetId="24">#REF!</definedName>
    <definedName name="\B" localSheetId="11">#REF!</definedName>
    <definedName name="\B" localSheetId="4">#REF!</definedName>
    <definedName name="\B" localSheetId="5">#REF!</definedName>
    <definedName name="\B" localSheetId="29">#REF!</definedName>
    <definedName name="\B" localSheetId="2">#REF!</definedName>
    <definedName name="\B">#REF!</definedName>
    <definedName name="\C" localSheetId="17">#REF!</definedName>
    <definedName name="\C" localSheetId="23">#REF!</definedName>
    <definedName name="\C" localSheetId="24">#REF!</definedName>
    <definedName name="\C" localSheetId="11">#REF!</definedName>
    <definedName name="\C" localSheetId="4">#REF!</definedName>
    <definedName name="\C" localSheetId="5">#REF!</definedName>
    <definedName name="\C" localSheetId="29">#REF!</definedName>
    <definedName name="\C" localSheetId="2">#REF!</definedName>
    <definedName name="\C">#REF!</definedName>
    <definedName name="\M" localSheetId="17">#REF!</definedName>
    <definedName name="\M" localSheetId="24">#REF!</definedName>
    <definedName name="\M" localSheetId="11">#REF!</definedName>
    <definedName name="\M" localSheetId="4">#REF!</definedName>
    <definedName name="\M" localSheetId="5">#REF!</definedName>
    <definedName name="\M" localSheetId="29">#REF!</definedName>
    <definedName name="\M" localSheetId="2">#REF!</definedName>
    <definedName name="\M">#REF!</definedName>
    <definedName name="\N" localSheetId="17">#REF!</definedName>
    <definedName name="\N" localSheetId="24">#REF!</definedName>
    <definedName name="\N" localSheetId="11">#REF!</definedName>
    <definedName name="\N" localSheetId="4">#REF!</definedName>
    <definedName name="\N" localSheetId="5">#REF!</definedName>
    <definedName name="\N" localSheetId="29">#REF!</definedName>
    <definedName name="\N" localSheetId="2">#REF!</definedName>
    <definedName name="\N">#REF!</definedName>
    <definedName name="\P" localSheetId="17">#REF!</definedName>
    <definedName name="\P" localSheetId="24">#REF!</definedName>
    <definedName name="\P" localSheetId="11">#REF!</definedName>
    <definedName name="\P" localSheetId="4">#REF!</definedName>
    <definedName name="\P" localSheetId="5">#REF!</definedName>
    <definedName name="\P" localSheetId="29">#REF!</definedName>
    <definedName name="\P" localSheetId="2">#REF!</definedName>
    <definedName name="\P">#REF!</definedName>
    <definedName name="\R" localSheetId="17">#REF!</definedName>
    <definedName name="\R" localSheetId="24">#REF!</definedName>
    <definedName name="\R" localSheetId="11">#REF!</definedName>
    <definedName name="\R" localSheetId="4">#REF!</definedName>
    <definedName name="\R" localSheetId="5">#REF!</definedName>
    <definedName name="\R" localSheetId="29">#REF!</definedName>
    <definedName name="\R" localSheetId="2">#REF!</definedName>
    <definedName name="\R">#REF!</definedName>
    <definedName name="\U" localSheetId="17">#REF!</definedName>
    <definedName name="\U" localSheetId="24">#REF!</definedName>
    <definedName name="\U" localSheetId="11">#REF!</definedName>
    <definedName name="\U" localSheetId="4">#REF!</definedName>
    <definedName name="\U" localSheetId="5">#REF!</definedName>
    <definedName name="\U" localSheetId="29">#REF!</definedName>
    <definedName name="\U" localSheetId="2">#REF!</definedName>
    <definedName name="\U">#REF!</definedName>
    <definedName name="\V" localSheetId="17">#REF!</definedName>
    <definedName name="\V" localSheetId="24">#REF!</definedName>
    <definedName name="\V" localSheetId="11">#REF!</definedName>
    <definedName name="\V" localSheetId="4">#REF!</definedName>
    <definedName name="\V" localSheetId="5">#REF!</definedName>
    <definedName name="\V" localSheetId="29">#REF!</definedName>
    <definedName name="\V" localSheetId="2">#REF!</definedName>
    <definedName name="\V">#REF!</definedName>
    <definedName name="\x" localSheetId="17">#REF!</definedName>
    <definedName name="\x" localSheetId="25">#REF!</definedName>
    <definedName name="\x" localSheetId="11">#REF!</definedName>
    <definedName name="\x" localSheetId="29">#REF!</definedName>
    <definedName name="\x" localSheetId="2">#REF!</definedName>
    <definedName name="\x">#REF!</definedName>
    <definedName name="_xlnm._FilterDatabase" localSheetId="2" hidden="1">'Names of Bidder'!$B$6:$G$19</definedName>
    <definedName name="ab" localSheetId="17">#REF!</definedName>
    <definedName name="ab" localSheetId="24">#REF!</definedName>
    <definedName name="ab" localSheetId="11">#REF!</definedName>
    <definedName name="ab" localSheetId="4">#REF!</definedName>
    <definedName name="ab" localSheetId="5">#REF!</definedName>
    <definedName name="ab" localSheetId="29">#REF!</definedName>
    <definedName name="ab" localSheetId="2">#REF!</definedName>
    <definedName name="ab">#REF!</definedName>
    <definedName name="abc" localSheetId="29">#REF!</definedName>
    <definedName name="abc" localSheetId="2">#REF!</definedName>
    <definedName name="abc">#REF!</definedName>
    <definedName name="biddername" localSheetId="17">#REF!</definedName>
    <definedName name="biddername" localSheetId="25">#REF!</definedName>
    <definedName name="biddername" localSheetId="11">#REF!</definedName>
    <definedName name="biddername" localSheetId="29">#REF!</definedName>
    <definedName name="biddername" localSheetId="2">#REF!</definedName>
    <definedName name="biddername">#REF!</definedName>
    <definedName name="BL2A" localSheetId="11">'[1]Attach-3 (QR)'!#REF!</definedName>
    <definedName name="BL2A" localSheetId="4">'Attach-3 (QR)'!$I$335</definedName>
    <definedName name="BL2A" localSheetId="5">'Attach-3 (QR)_Old'!$I$336</definedName>
    <definedName name="BL2A" localSheetId="29">#REF!</definedName>
    <definedName name="BL2A">#REF!</definedName>
    <definedName name="BL2A2" localSheetId="17">'[2]Attach-3 (QR)'!#REF!</definedName>
    <definedName name="BL2A2" localSheetId="25">'[3]Attach-3 (QR)'!#REF!</definedName>
    <definedName name="BL2A2" localSheetId="11">'[4]Attach-3 (QR)'!#REF!</definedName>
    <definedName name="BL2A2" localSheetId="4">'Attach-3 (QR)'!#REF!</definedName>
    <definedName name="BL2A2" localSheetId="5">'Attach-3 (QR)_Old'!#REF!</definedName>
    <definedName name="BL2A2" localSheetId="29">#REF!</definedName>
    <definedName name="BL2A2" localSheetId="2">'[2]Attach-3 (QR)'!#REF!</definedName>
    <definedName name="BL2A2">#REF!</definedName>
    <definedName name="BL2AA" localSheetId="11">'[1]Attach-3 (QR)'!#REF!</definedName>
    <definedName name="BL2AA" localSheetId="4">'Attach-3 (QR)'!$I$335</definedName>
    <definedName name="BL2AA" localSheetId="5">'Attach-3 (QR)_Old'!$I$336</definedName>
    <definedName name="BL2AA" localSheetId="29">#REF!</definedName>
    <definedName name="BL2AA">#REF!</definedName>
    <definedName name="BL2AAA" localSheetId="17">'[2]Attach-3 (QR)'!#REF!</definedName>
    <definedName name="BL2AAA" localSheetId="23">'[5]Attach QR'!$J$785</definedName>
    <definedName name="BL2AAA" localSheetId="25">'[3]Attach-3 (QR)'!#REF!</definedName>
    <definedName name="BL2AAA" localSheetId="11">'[4]Attach-3 (QR)'!#REF!</definedName>
    <definedName name="BL2AAA" localSheetId="4">'Attach-3 (QR)'!#REF!</definedName>
    <definedName name="BL2AAA" localSheetId="5">'Attach-3 (QR)_Old'!#REF!</definedName>
    <definedName name="BL2AAA" localSheetId="29">#REF!</definedName>
    <definedName name="BL2AAA" localSheetId="2">'[2]Attach-3 (QR)'!#REF!</definedName>
    <definedName name="BL2AAA">#REF!</definedName>
    <definedName name="BL2B" localSheetId="11">'[1]Attach-3 (QR)'!#REF!</definedName>
    <definedName name="BL2B" localSheetId="4">'Attach-3 (QR)'!$J$335</definedName>
    <definedName name="BL2B" localSheetId="5">'Attach-3 (QR)_Old'!$J$336</definedName>
    <definedName name="BL2B" localSheetId="29">#REF!</definedName>
    <definedName name="BL2B">#REF!</definedName>
    <definedName name="BL2BB" localSheetId="17">'[2]Attach-3 (QR)'!#REF!</definedName>
    <definedName name="BL2BB" localSheetId="25">'[3]Attach-3 (QR)'!#REF!</definedName>
    <definedName name="BL2BB" localSheetId="11">'[4]Attach-3 (QR)'!#REF!</definedName>
    <definedName name="BL2BB" localSheetId="4">'Attach-3 (QR)'!#REF!</definedName>
    <definedName name="BL2BB" localSheetId="5">'Attach-3 (QR)_Old'!#REF!</definedName>
    <definedName name="BL2BB" localSheetId="29">#REF!</definedName>
    <definedName name="BL2BB" localSheetId="2">'[2]Attach-3 (QR)'!#REF!</definedName>
    <definedName name="BL2BB">#REF!</definedName>
    <definedName name="BL2BBB" localSheetId="17">'[2]Attach-3 (QR)'!#REF!</definedName>
    <definedName name="BL2BBB" localSheetId="23">'[5]Attach QR'!$K$785</definedName>
    <definedName name="BL2BBB" localSheetId="25">'[3]Attach-3 (QR)'!#REF!</definedName>
    <definedName name="BL2BBB" localSheetId="11">'[4]Attach-3 (QR)'!#REF!</definedName>
    <definedName name="BL2BBB" localSheetId="4">'Attach-3 (QR)'!#REF!</definedName>
    <definedName name="BL2BBB" localSheetId="5">'Attach-3 (QR)_Old'!#REF!</definedName>
    <definedName name="BL2BBB" localSheetId="29">#REF!</definedName>
    <definedName name="BL2BBB" localSheetId="2">'[2]Attach-3 (QR)'!#REF!</definedName>
    <definedName name="BL2BBB">#REF!</definedName>
    <definedName name="BL2C" localSheetId="11">'[1]Attach-3 (QR)'!#REF!</definedName>
    <definedName name="BL2C" localSheetId="4">'Attach-3 (QR)'!$K$335</definedName>
    <definedName name="BL2C" localSheetId="5">'Attach-3 (QR)_Old'!$K$336</definedName>
    <definedName name="BL2C" localSheetId="29">#REF!</definedName>
    <definedName name="BL2C">#REF!</definedName>
    <definedName name="BL2CC" localSheetId="17">'[2]Attach-3 (QR)'!#REF!</definedName>
    <definedName name="BL2CC" localSheetId="25">'[3]Attach-3 (QR)'!#REF!</definedName>
    <definedName name="BL2CC" localSheetId="11">'[4]Attach-3 (QR)'!#REF!</definedName>
    <definedName name="BL2CC" localSheetId="4">'Attach-3 (QR)'!#REF!</definedName>
    <definedName name="BL2CC" localSheetId="5">'Attach-3 (QR)_Old'!#REF!</definedName>
    <definedName name="BL2CC" localSheetId="29">#REF!</definedName>
    <definedName name="BL2CC" localSheetId="2">'[2]Attach-3 (QR)'!#REF!</definedName>
    <definedName name="BL2CC">#REF!</definedName>
    <definedName name="BL2CCC" localSheetId="17">'[2]Attach-3 (QR)'!#REF!</definedName>
    <definedName name="BL2CCC" localSheetId="23">'[5]Attach QR'!$L$785</definedName>
    <definedName name="BL2CCC" localSheetId="25">'[3]Attach-3 (QR)'!#REF!</definedName>
    <definedName name="BL2CCC" localSheetId="11">'[4]Attach-3 (QR)'!#REF!</definedName>
    <definedName name="BL2CCC" localSheetId="4">'Attach-3 (QR)'!#REF!</definedName>
    <definedName name="BL2CCC" localSheetId="5">'Attach-3 (QR)_Old'!#REF!</definedName>
    <definedName name="BL2CCC" localSheetId="29">#REF!</definedName>
    <definedName name="BL2CCC" localSheetId="2">'[2]Attach-3 (QR)'!#REF!</definedName>
    <definedName name="BL2CCC">#REF!</definedName>
    <definedName name="BL3A" localSheetId="11">'[1]Attach-3 (QR)'!#REF!</definedName>
    <definedName name="BL3A" localSheetId="4">'Attach-3 (QR)'!$I$336</definedName>
    <definedName name="BL3A" localSheetId="5">'Attach-3 (QR)_Old'!$I$337</definedName>
    <definedName name="BL3A" localSheetId="29">#REF!</definedName>
    <definedName name="BL3A">#REF!</definedName>
    <definedName name="BL3AA" localSheetId="17">'[2]Attach-3 (QR)'!#REF!</definedName>
    <definedName name="BL3AA" localSheetId="25">'[3]Attach-3 (QR)'!#REF!</definedName>
    <definedName name="BL3AA" localSheetId="11">'[4]Attach-3 (QR)'!#REF!</definedName>
    <definedName name="BL3AA" localSheetId="4">'Attach-3 (QR)'!#REF!</definedName>
    <definedName name="BL3AA" localSheetId="5">'Attach-3 (QR)_Old'!#REF!</definedName>
    <definedName name="BL3AA" localSheetId="29">#REF!</definedName>
    <definedName name="BL3AA" localSheetId="2">'[2]Attach-3 (QR)'!#REF!</definedName>
    <definedName name="BL3AA">#REF!</definedName>
    <definedName name="BL3AAA" localSheetId="17">'[2]Attach-3 (QR)'!#REF!</definedName>
    <definedName name="BL3AAA" localSheetId="23">'[5]Attach QR'!$J$788</definedName>
    <definedName name="BL3AAA" localSheetId="25">'[3]Attach-3 (QR)'!#REF!</definedName>
    <definedName name="BL3AAA" localSheetId="11">'[4]Attach-3 (QR)'!#REF!</definedName>
    <definedName name="BL3AAA" localSheetId="4">'Attach-3 (QR)'!#REF!</definedName>
    <definedName name="BL3AAA" localSheetId="5">'Attach-3 (QR)_Old'!#REF!</definedName>
    <definedName name="BL3AAA" localSheetId="29">#REF!</definedName>
    <definedName name="BL3AAA" localSheetId="2">'[2]Attach-3 (QR)'!#REF!</definedName>
    <definedName name="BL3AAA">#REF!</definedName>
    <definedName name="BL3B" localSheetId="11">'[1]Attach-3 (QR)'!#REF!</definedName>
    <definedName name="BL3B" localSheetId="4">'Attach-3 (QR)'!$J$336</definedName>
    <definedName name="BL3B" localSheetId="5">'Attach-3 (QR)_Old'!$J$337</definedName>
    <definedName name="BL3B" localSheetId="29">#REF!</definedName>
    <definedName name="BL3B">#REF!</definedName>
    <definedName name="BL3BB" localSheetId="17">'[2]Attach-3 (QR)'!#REF!</definedName>
    <definedName name="BL3BB" localSheetId="25">'[3]Attach-3 (QR)'!#REF!</definedName>
    <definedName name="BL3BB" localSheetId="11">'[4]Attach-3 (QR)'!#REF!</definedName>
    <definedName name="BL3BB" localSheetId="4">'Attach-3 (QR)'!#REF!</definedName>
    <definedName name="BL3BB" localSheetId="5">'Attach-3 (QR)_Old'!#REF!</definedName>
    <definedName name="BL3BB" localSheetId="29">#REF!</definedName>
    <definedName name="BL3BB" localSheetId="2">'[2]Attach-3 (QR)'!#REF!</definedName>
    <definedName name="BL3BB">#REF!</definedName>
    <definedName name="BL3BBB" localSheetId="17">'[2]Attach-3 (QR)'!#REF!</definedName>
    <definedName name="BL3BBB" localSheetId="23">'[5]Attach QR'!$K$788</definedName>
    <definedName name="BL3BBB" localSheetId="25">'[3]Attach-3 (QR)'!#REF!</definedName>
    <definedName name="BL3BBB" localSheetId="11">'[4]Attach-3 (QR)'!#REF!</definedName>
    <definedName name="BL3BBB" localSheetId="4">'Attach-3 (QR)'!#REF!</definedName>
    <definedName name="BL3BBB" localSheetId="5">'Attach-3 (QR)_Old'!#REF!</definedName>
    <definedName name="BL3BBB" localSheetId="29">#REF!</definedName>
    <definedName name="BL3BBB" localSheetId="2">'[2]Attach-3 (QR)'!#REF!</definedName>
    <definedName name="BL3BBB">#REF!</definedName>
    <definedName name="BL3C" localSheetId="11">'[1]Attach-3 (QR)'!#REF!</definedName>
    <definedName name="BL3C" localSheetId="4">'Attach-3 (QR)'!$K$336</definedName>
    <definedName name="BL3C" localSheetId="5">'Attach-3 (QR)_Old'!$K$337</definedName>
    <definedName name="BL3C" localSheetId="29">#REF!</definedName>
    <definedName name="BL3C">#REF!</definedName>
    <definedName name="BL3CC" localSheetId="17">'[2]Attach-3 (QR)'!#REF!</definedName>
    <definedName name="BL3CC" localSheetId="25">'[3]Attach-3 (QR)'!#REF!</definedName>
    <definedName name="BL3CC" localSheetId="11">'[4]Attach-3 (QR)'!#REF!</definedName>
    <definedName name="BL3CC" localSheetId="4">'Attach-3 (QR)'!#REF!</definedName>
    <definedName name="BL3CC" localSheetId="5">'Attach-3 (QR)_Old'!#REF!</definedName>
    <definedName name="BL3CC" localSheetId="29">#REF!</definedName>
    <definedName name="BL3CC" localSheetId="2">'[2]Attach-3 (QR)'!#REF!</definedName>
    <definedName name="BL3CC">#REF!</definedName>
    <definedName name="BL3CCC" localSheetId="17">'[2]Attach-3 (QR)'!#REF!</definedName>
    <definedName name="BL3CCC" localSheetId="23">'[5]Attach QR'!$L$788</definedName>
    <definedName name="BL3CCC" localSheetId="25">'[3]Attach-3 (QR)'!#REF!</definedName>
    <definedName name="BL3CCC" localSheetId="11">'[4]Attach-3 (QR)'!#REF!</definedName>
    <definedName name="BL3CCC" localSheetId="4">'Attach-3 (QR)'!#REF!</definedName>
    <definedName name="BL3CCC" localSheetId="5">'Attach-3 (QR)_Old'!#REF!</definedName>
    <definedName name="BL3CCC" localSheetId="29">#REF!</definedName>
    <definedName name="BL3CCC" localSheetId="2">'[2]Attach-3 (QR)'!#REF!</definedName>
    <definedName name="BL3CCC">#REF!</definedName>
    <definedName name="BL4A" localSheetId="11">'[1]Attach-3 (QR)'!#REF!</definedName>
    <definedName name="BL4A" localSheetId="4">'Attach-3 (QR)'!$I$337</definedName>
    <definedName name="BL4A" localSheetId="5">'Attach-3 (QR)_Old'!$I$338</definedName>
    <definedName name="BL4A" localSheetId="29">#REF!</definedName>
    <definedName name="BL4A">#REF!</definedName>
    <definedName name="BL4AA" localSheetId="17">'[2]Attach-3 (QR)'!#REF!</definedName>
    <definedName name="BL4AA" localSheetId="25">'[3]Attach-3 (QR)'!#REF!</definedName>
    <definedName name="BL4AA" localSheetId="11">'[4]Attach-3 (QR)'!#REF!</definedName>
    <definedName name="BL4AA" localSheetId="4">'Attach-3 (QR)'!#REF!</definedName>
    <definedName name="BL4AA" localSheetId="5">'Attach-3 (QR)_Old'!#REF!</definedName>
    <definedName name="BL4AA" localSheetId="29">#REF!</definedName>
    <definedName name="BL4AA" localSheetId="2">'[2]Attach-3 (QR)'!#REF!</definedName>
    <definedName name="BL4AA">#REF!</definedName>
    <definedName name="BL4AAA" localSheetId="17">'[2]Attach-3 (QR)'!#REF!</definedName>
    <definedName name="BL4AAA" localSheetId="23">'[5]Attach QR'!$J$791</definedName>
    <definedName name="BL4AAA" localSheetId="25">'[3]Attach-3 (QR)'!#REF!</definedName>
    <definedName name="BL4AAA" localSheetId="11">'[4]Attach-3 (QR)'!#REF!</definedName>
    <definedName name="BL4AAA" localSheetId="4">'Attach-3 (QR)'!#REF!</definedName>
    <definedName name="BL4AAA" localSheetId="5">'Attach-3 (QR)_Old'!#REF!</definedName>
    <definedName name="BL4AAA" localSheetId="29">#REF!</definedName>
    <definedName name="BL4AAA" localSheetId="2">'[2]Attach-3 (QR)'!#REF!</definedName>
    <definedName name="BL4AAA">#REF!</definedName>
    <definedName name="BL4B" localSheetId="11">'[1]Attach-3 (QR)'!#REF!</definedName>
    <definedName name="BL4B" localSheetId="4">'Attach-3 (QR)'!$J$337</definedName>
    <definedName name="BL4B" localSheetId="5">'Attach-3 (QR)_Old'!$J$338</definedName>
    <definedName name="BL4B" localSheetId="29">#REF!</definedName>
    <definedName name="BL4B">#REF!</definedName>
    <definedName name="BL4BB" localSheetId="17">'[2]Attach-3 (QR)'!#REF!</definedName>
    <definedName name="BL4BB" localSheetId="25">'[3]Attach-3 (QR)'!#REF!</definedName>
    <definedName name="BL4BB" localSheetId="11">'[4]Attach-3 (QR)'!#REF!</definedName>
    <definedName name="BL4BB" localSheetId="4">'Attach-3 (QR)'!#REF!</definedName>
    <definedName name="BL4BB" localSheetId="5">'Attach-3 (QR)_Old'!#REF!</definedName>
    <definedName name="BL4BB" localSheetId="29">#REF!</definedName>
    <definedName name="BL4BB" localSheetId="2">'[2]Attach-3 (QR)'!#REF!</definedName>
    <definedName name="BL4BB">#REF!</definedName>
    <definedName name="BL4BBB" localSheetId="17">'[2]Attach-3 (QR)'!#REF!</definedName>
    <definedName name="BL4BBB" localSheetId="23">'[5]Attach QR'!$K$791</definedName>
    <definedName name="BL4BBB" localSheetId="25">'[3]Attach-3 (QR)'!#REF!</definedName>
    <definedName name="BL4BBB" localSheetId="11">'[4]Attach-3 (QR)'!#REF!</definedName>
    <definedName name="BL4BBB" localSheetId="4">'Attach-3 (QR)'!#REF!</definedName>
    <definedName name="BL4BBB" localSheetId="5">'Attach-3 (QR)_Old'!#REF!</definedName>
    <definedName name="BL4BBB" localSheetId="29">#REF!</definedName>
    <definedName name="BL4BBB" localSheetId="2">'[2]Attach-3 (QR)'!#REF!</definedName>
    <definedName name="BL4BBB">#REF!</definedName>
    <definedName name="BL4C" localSheetId="11">'[1]Attach-3 (QR)'!#REF!</definedName>
    <definedName name="BL4C" localSheetId="4">'Attach-3 (QR)'!$K$337</definedName>
    <definedName name="BL4C" localSheetId="5">'Attach-3 (QR)_Old'!$K$338</definedName>
    <definedName name="BL4C" localSheetId="29">#REF!</definedName>
    <definedName name="BL4C">#REF!</definedName>
    <definedName name="BL4CC" localSheetId="17">'[2]Attach-3 (QR)'!#REF!</definedName>
    <definedName name="BL4CC" localSheetId="25">'[3]Attach-3 (QR)'!#REF!</definedName>
    <definedName name="BL4CC" localSheetId="11">'[4]Attach-3 (QR)'!#REF!</definedName>
    <definedName name="BL4CC" localSheetId="4">'Attach-3 (QR)'!#REF!</definedName>
    <definedName name="BL4CC" localSheetId="5">'Attach-3 (QR)_Old'!#REF!</definedName>
    <definedName name="BL4CC" localSheetId="29">#REF!</definedName>
    <definedName name="BL4CC" localSheetId="2">'[2]Attach-3 (QR)'!#REF!</definedName>
    <definedName name="BL4CC">#REF!</definedName>
    <definedName name="BL4CCC" localSheetId="17">'[2]Attach-3 (QR)'!#REF!</definedName>
    <definedName name="BL4CCC" localSheetId="23">'[5]Attach QR'!$L$791</definedName>
    <definedName name="BL4CCC" localSheetId="25">'[3]Attach-3 (QR)'!#REF!</definedName>
    <definedName name="BL4CCC" localSheetId="11">'[4]Attach-3 (QR)'!#REF!</definedName>
    <definedName name="BL4CCC" localSheetId="4">'Attach-3 (QR)'!#REF!</definedName>
    <definedName name="BL4CCC" localSheetId="5">'Attach-3 (QR)_Old'!#REF!</definedName>
    <definedName name="BL4CCC" localSheetId="29">#REF!</definedName>
    <definedName name="BL4CCC" localSheetId="2">'[2]Attach-3 (QR)'!#REF!</definedName>
    <definedName name="BL4CCC">#REF!</definedName>
    <definedName name="BL5A" localSheetId="11">'[1]Attach-3 (QR)'!#REF!</definedName>
    <definedName name="BL5A" localSheetId="4">'Attach-3 (QR)'!$I$338</definedName>
    <definedName name="BL5A" localSheetId="5">'Attach-3 (QR)_Old'!$I$339</definedName>
    <definedName name="BL5A" localSheetId="29">#REF!</definedName>
    <definedName name="BL5A">#REF!</definedName>
    <definedName name="BL5AA" localSheetId="17">'[2]Attach-3 (QR)'!#REF!</definedName>
    <definedName name="BL5AA" localSheetId="25">'[3]Attach-3 (QR)'!#REF!</definedName>
    <definedName name="BL5AA" localSheetId="11">'[4]Attach-3 (QR)'!#REF!</definedName>
    <definedName name="BL5AA" localSheetId="4">'Attach-3 (QR)'!#REF!</definedName>
    <definedName name="BL5AA" localSheetId="5">'Attach-3 (QR)_Old'!#REF!</definedName>
    <definedName name="BL5AA" localSheetId="29">#REF!</definedName>
    <definedName name="BL5AA" localSheetId="2">'[2]Attach-3 (QR)'!#REF!</definedName>
    <definedName name="BL5AA">#REF!</definedName>
    <definedName name="BL5AAA" localSheetId="17">'[2]Attach-3 (QR)'!#REF!</definedName>
    <definedName name="BL5AAA" localSheetId="23">'[5]Attach QR'!$J$794</definedName>
    <definedName name="BL5AAA" localSheetId="25">'[3]Attach-3 (QR)'!#REF!</definedName>
    <definedName name="BL5AAA" localSheetId="11">'[4]Attach-3 (QR)'!#REF!</definedName>
    <definedName name="BL5AAA" localSheetId="4">'Attach-3 (QR)'!#REF!</definedName>
    <definedName name="BL5AAA" localSheetId="5">'Attach-3 (QR)_Old'!#REF!</definedName>
    <definedName name="BL5AAA" localSheetId="29">#REF!</definedName>
    <definedName name="BL5AAA" localSheetId="2">'[2]Attach-3 (QR)'!#REF!</definedName>
    <definedName name="BL5AAA">#REF!</definedName>
    <definedName name="BL5B" localSheetId="11">'[1]Attach-3 (QR)'!#REF!</definedName>
    <definedName name="BL5B" localSheetId="4">'Attach-3 (QR)'!$J$338</definedName>
    <definedName name="BL5B" localSheetId="5">'Attach-3 (QR)_Old'!$J$339</definedName>
    <definedName name="BL5B" localSheetId="29">#REF!</definedName>
    <definedName name="BL5B">#REF!</definedName>
    <definedName name="BL5BB" localSheetId="17">'[2]Attach-3 (QR)'!#REF!</definedName>
    <definedName name="BL5BB" localSheetId="25">'[3]Attach-3 (QR)'!#REF!</definedName>
    <definedName name="BL5BB" localSheetId="11">'[4]Attach-3 (QR)'!#REF!</definedName>
    <definedName name="BL5BB" localSheetId="4">'Attach-3 (QR)'!#REF!</definedName>
    <definedName name="BL5BB" localSheetId="5">'Attach-3 (QR)_Old'!#REF!</definedName>
    <definedName name="BL5BB" localSheetId="29">#REF!</definedName>
    <definedName name="BL5BB" localSheetId="2">'[2]Attach-3 (QR)'!#REF!</definedName>
    <definedName name="BL5BB">#REF!</definedName>
    <definedName name="BL5BBB" localSheetId="17">'[2]Attach-3 (QR)'!#REF!</definedName>
    <definedName name="BL5BBB" localSheetId="23">'[5]Attach QR'!$K$794</definedName>
    <definedName name="BL5BBB" localSheetId="25">'[3]Attach-3 (QR)'!#REF!</definedName>
    <definedName name="BL5BBB" localSheetId="11">'[4]Attach-3 (QR)'!#REF!</definedName>
    <definedName name="BL5BBB" localSheetId="4">'Attach-3 (QR)'!#REF!</definedName>
    <definedName name="BL5BBB" localSheetId="5">'Attach-3 (QR)_Old'!#REF!</definedName>
    <definedName name="BL5BBB" localSheetId="29">#REF!</definedName>
    <definedName name="BL5BBB" localSheetId="2">'[2]Attach-3 (QR)'!#REF!</definedName>
    <definedName name="BL5BBB">#REF!</definedName>
    <definedName name="BL5C" localSheetId="11">'[1]Attach-3 (QR)'!#REF!</definedName>
    <definedName name="BL5C" localSheetId="4">'Attach-3 (QR)'!$K$338</definedName>
    <definedName name="BL5C" localSheetId="5">'Attach-3 (QR)_Old'!$K$339</definedName>
    <definedName name="BL5C" localSheetId="29">#REF!</definedName>
    <definedName name="BL5C">#REF!</definedName>
    <definedName name="BL5CC" localSheetId="17">'[2]Attach-3 (QR)'!#REF!</definedName>
    <definedName name="BL5CC" localSheetId="25">'[3]Attach-3 (QR)'!#REF!</definedName>
    <definedName name="BL5CC" localSheetId="11">'[4]Attach-3 (QR)'!#REF!</definedName>
    <definedName name="BL5CC" localSheetId="4">'Attach-3 (QR)'!#REF!</definedName>
    <definedName name="BL5CC" localSheetId="5">'Attach-3 (QR)_Old'!#REF!</definedName>
    <definedName name="BL5CC" localSheetId="29">#REF!</definedName>
    <definedName name="BL5CC" localSheetId="2">'[2]Attach-3 (QR)'!#REF!</definedName>
    <definedName name="BL5CC">#REF!</definedName>
    <definedName name="BL5CCC" localSheetId="17">'[2]Attach-3 (QR)'!#REF!</definedName>
    <definedName name="BL5CCC" localSheetId="23">'[5]Attach QR'!$L$794</definedName>
    <definedName name="BL5CCC" localSheetId="25">'[3]Attach-3 (QR)'!#REF!</definedName>
    <definedName name="BL5CCC" localSheetId="11">'[4]Attach-3 (QR)'!#REF!</definedName>
    <definedName name="BL5CCC" localSheetId="4">'Attach-3 (QR)'!#REF!</definedName>
    <definedName name="BL5CCC" localSheetId="5">'Attach-3 (QR)_Old'!#REF!</definedName>
    <definedName name="BL5CCC" localSheetId="29">#REF!</definedName>
    <definedName name="BL5CCC" localSheetId="2">'[2]Attach-3 (QR)'!#REF!</definedName>
    <definedName name="BL5CCC">#REF!</definedName>
    <definedName name="CAPA1" localSheetId="17">'[2]Attach-3 (QR)'!#REF!</definedName>
    <definedName name="CAPA1" localSheetId="25">'[3]Attach-3 (QR)'!#REF!</definedName>
    <definedName name="CAPA1" localSheetId="11">'[4]Attach-3 (QR)'!#REF!</definedName>
    <definedName name="CAPA1" localSheetId="4">'Attach-3 (QR)'!#REF!</definedName>
    <definedName name="CAPA1" localSheetId="5">'Attach-3 (QR)_Old'!#REF!</definedName>
    <definedName name="CAPA1" localSheetId="29">#REF!</definedName>
    <definedName name="CAPA1" localSheetId="2">'[2]Attach-3 (QR)'!#REF!</definedName>
    <definedName name="CAPA1">#REF!</definedName>
    <definedName name="CAPA11" localSheetId="17">'[2]Attach-3 (QR)'!#REF!</definedName>
    <definedName name="CAPA11" localSheetId="25">'[3]Attach-3 (QR)'!#REF!</definedName>
    <definedName name="CAPA11" localSheetId="11">'[4]Attach-3 (QR)'!#REF!</definedName>
    <definedName name="CAPA11" localSheetId="4">'Attach-3 (QR)'!#REF!</definedName>
    <definedName name="CAPA11" localSheetId="5">'Attach-3 (QR)_Old'!#REF!</definedName>
    <definedName name="CAPA11" localSheetId="29">#REF!</definedName>
    <definedName name="CAPA11" localSheetId="2">'[2]Attach-3 (QR)'!#REF!</definedName>
    <definedName name="CAPA11">#REF!</definedName>
    <definedName name="CAPA111" localSheetId="17">'[2]Attach-3 (QR)'!#REF!</definedName>
    <definedName name="CAPA111" localSheetId="23">'[5]Attach QR'!$F$505</definedName>
    <definedName name="CAPA111" localSheetId="25">'[3]Attach-3 (QR)'!#REF!</definedName>
    <definedName name="CAPA111" localSheetId="11">'[4]Attach-3 (QR)'!#REF!</definedName>
    <definedName name="CAPA111" localSheetId="4">'Attach-3 (QR)'!#REF!</definedName>
    <definedName name="CAPA111" localSheetId="5">'Attach-3 (QR)_Old'!#REF!</definedName>
    <definedName name="CAPA111" localSheetId="29">#REF!</definedName>
    <definedName name="CAPA111" localSheetId="2">'[2]Attach-3 (QR)'!#REF!</definedName>
    <definedName name="CAPA111">#REF!</definedName>
    <definedName name="CAPA2" localSheetId="17">'[2]Attach-3 (QR)'!#REF!</definedName>
    <definedName name="CAPA2" localSheetId="25">'[3]Attach-3 (QR)'!#REF!</definedName>
    <definedName name="CAPA2" localSheetId="11">'[4]Attach-3 (QR)'!#REF!</definedName>
    <definedName name="CAPA2" localSheetId="4">'Attach-3 (QR)'!#REF!</definedName>
    <definedName name="CAPA2" localSheetId="5">'Attach-3 (QR)_Old'!#REF!</definedName>
    <definedName name="CAPA2" localSheetId="29">#REF!</definedName>
    <definedName name="CAPA2" localSheetId="2">'[2]Attach-3 (QR)'!#REF!</definedName>
    <definedName name="CAPA2">#REF!</definedName>
    <definedName name="CAPA22" localSheetId="17">'[2]Attach-3 (QR)'!#REF!</definedName>
    <definedName name="CAPA22" localSheetId="25">'[3]Attach-3 (QR)'!#REF!</definedName>
    <definedName name="CAPA22" localSheetId="11">'[4]Attach-3 (QR)'!#REF!</definedName>
    <definedName name="CAPA22" localSheetId="4">'Attach-3 (QR)'!#REF!</definedName>
    <definedName name="CAPA22" localSheetId="5">'Attach-3 (QR)_Old'!#REF!</definedName>
    <definedName name="CAPA22" localSheetId="29">#REF!</definedName>
    <definedName name="CAPA22" localSheetId="2">'[2]Attach-3 (QR)'!#REF!</definedName>
    <definedName name="CAPA22">#REF!</definedName>
    <definedName name="CAPA222" localSheetId="17">'[2]Attach-3 (QR)'!#REF!</definedName>
    <definedName name="CAPA222" localSheetId="23">'[5]Attach QR'!$I$505</definedName>
    <definedName name="CAPA222" localSheetId="25">'[3]Attach-3 (QR)'!#REF!</definedName>
    <definedName name="CAPA222" localSheetId="11">'[4]Attach-3 (QR)'!#REF!</definedName>
    <definedName name="CAPA222" localSheetId="4">'Attach-3 (QR)'!#REF!</definedName>
    <definedName name="CAPA222" localSheetId="5">'Attach-3 (QR)_Old'!#REF!</definedName>
    <definedName name="CAPA222" localSheetId="29">#REF!</definedName>
    <definedName name="CAPA222" localSheetId="2">'[2]Attach-3 (QR)'!#REF!</definedName>
    <definedName name="CAPA222">#REF!</definedName>
    <definedName name="CAPA3" localSheetId="17">'[2]Attach-3 (QR)'!#REF!</definedName>
    <definedName name="CAPA3" localSheetId="25">'[3]Attach-3 (QR)'!#REF!</definedName>
    <definedName name="CAPA3" localSheetId="11">'[4]Attach-3 (QR)'!#REF!</definedName>
    <definedName name="CAPA3" localSheetId="4">'Attach-3 (QR)'!#REF!</definedName>
    <definedName name="CAPA3" localSheetId="5">'Attach-3 (QR)_Old'!#REF!</definedName>
    <definedName name="CAPA3" localSheetId="29">#REF!</definedName>
    <definedName name="CAPA3" localSheetId="2">'[2]Attach-3 (QR)'!#REF!</definedName>
    <definedName name="CAPA3">#REF!</definedName>
    <definedName name="CAPA33" localSheetId="17">'[2]Attach-3 (QR)'!#REF!</definedName>
    <definedName name="CAPA33" localSheetId="25">'[3]Attach-3 (QR)'!#REF!</definedName>
    <definedName name="CAPA33" localSheetId="11">'[4]Attach-3 (QR)'!#REF!</definedName>
    <definedName name="CAPA33" localSheetId="4">'Attach-3 (QR)'!#REF!</definedName>
    <definedName name="CAPA33" localSheetId="5">'Attach-3 (QR)_Old'!#REF!</definedName>
    <definedName name="CAPA33" localSheetId="29">#REF!</definedName>
    <definedName name="CAPA33" localSheetId="2">'[2]Attach-3 (QR)'!#REF!</definedName>
    <definedName name="CAPA33">#REF!</definedName>
    <definedName name="CAPA333" localSheetId="17">'[2]Attach-3 (QR)'!#REF!</definedName>
    <definedName name="CAPA333" localSheetId="23">'[5]Attach QR'!$G$651</definedName>
    <definedName name="CAPA333" localSheetId="25">'[3]Attach-3 (QR)'!#REF!</definedName>
    <definedName name="CAPA333" localSheetId="11">'[4]Attach-3 (QR)'!#REF!</definedName>
    <definedName name="CAPA333" localSheetId="4">'Attach-3 (QR)'!#REF!</definedName>
    <definedName name="CAPA333" localSheetId="5">'Attach-3 (QR)_Old'!#REF!</definedName>
    <definedName name="CAPA333" localSheetId="29">#REF!</definedName>
    <definedName name="CAPA333" localSheetId="2">'[2]Attach-3 (QR)'!#REF!</definedName>
    <definedName name="CAPA333">#REF!</definedName>
    <definedName name="CAPA4" localSheetId="17">'[2]Attach-3 (QR)'!#REF!</definedName>
    <definedName name="CAPA4" localSheetId="25">'[3]Attach-3 (QR)'!#REF!</definedName>
    <definedName name="CAPA4" localSheetId="11">'[4]Attach-3 (QR)'!#REF!</definedName>
    <definedName name="CAPA4" localSheetId="4">'Attach-3 (QR)'!#REF!</definedName>
    <definedName name="CAPA4" localSheetId="5">'Attach-3 (QR)_Old'!#REF!</definedName>
    <definedName name="CAPA4" localSheetId="29">#REF!</definedName>
    <definedName name="CAPA4" localSheetId="2">'[2]Attach-3 (QR)'!#REF!</definedName>
    <definedName name="CAPA4">#REF!</definedName>
    <definedName name="CAPA44" localSheetId="17">'[2]Attach-3 (QR)'!#REF!</definedName>
    <definedName name="CAPA44" localSheetId="25">'[3]Attach-3 (QR)'!#REF!</definedName>
    <definedName name="CAPA44" localSheetId="11">'[4]Attach-3 (QR)'!#REF!</definedName>
    <definedName name="CAPA44" localSheetId="4">'Attach-3 (QR)'!#REF!</definedName>
    <definedName name="CAPA44" localSheetId="5">'Attach-3 (QR)_Old'!#REF!</definedName>
    <definedName name="CAPA44" localSheetId="29">#REF!</definedName>
    <definedName name="CAPA44" localSheetId="2">'[2]Attach-3 (QR)'!#REF!</definedName>
    <definedName name="CAPA44">#REF!</definedName>
    <definedName name="CAPA444" localSheetId="17">'[2]Attach-3 (QR)'!#REF!</definedName>
    <definedName name="CAPA444" localSheetId="23">'[5]Attach QR'!$I$651</definedName>
    <definedName name="CAPA444" localSheetId="25">'[3]Attach-3 (QR)'!#REF!</definedName>
    <definedName name="CAPA444" localSheetId="11">'[4]Attach-3 (QR)'!#REF!</definedName>
    <definedName name="CAPA444" localSheetId="4">'Attach-3 (QR)'!#REF!</definedName>
    <definedName name="CAPA444" localSheetId="5">'Attach-3 (QR)_Old'!#REF!</definedName>
    <definedName name="CAPA444" localSheetId="29">#REF!</definedName>
    <definedName name="CAPA444" localSheetId="2">'[2]Attach-3 (QR)'!#REF!</definedName>
    <definedName name="CAPA444">#REF!</definedName>
    <definedName name="CAPA7" localSheetId="17">'[2]Attach-3 (QR)'!#REF!</definedName>
    <definedName name="CAPA7" localSheetId="25">'[3]Attach-3 (QR)'!#REF!</definedName>
    <definedName name="CAPA7" localSheetId="11">'[4]Attach-3 (QR)'!#REF!</definedName>
    <definedName name="CAPA7" localSheetId="4">'Attach-3 (QR)'!#REF!</definedName>
    <definedName name="CAPA7" localSheetId="5">'Attach-3 (QR)_Old'!#REF!</definedName>
    <definedName name="CAPA7" localSheetId="29">#REF!</definedName>
    <definedName name="CAPA7" localSheetId="2">'[2]Attach-3 (QR)'!#REF!</definedName>
    <definedName name="CAPA7">#REF!</definedName>
    <definedName name="CAPA77" localSheetId="17">'[2]Attach-3 (QR)'!#REF!</definedName>
    <definedName name="CAPA77" localSheetId="25">'[3]Attach-3 (QR)'!#REF!</definedName>
    <definedName name="CAPA77" localSheetId="11">'[4]Attach-3 (QR)'!#REF!</definedName>
    <definedName name="CAPA77" localSheetId="4">'Attach-3 (QR)'!#REF!</definedName>
    <definedName name="CAPA77" localSheetId="5">'Attach-3 (QR)_Old'!#REF!</definedName>
    <definedName name="CAPA77" localSheetId="29">#REF!</definedName>
    <definedName name="CAPA77" localSheetId="2">'[2]Attach-3 (QR)'!#REF!</definedName>
    <definedName name="CAPA77">#REF!</definedName>
    <definedName name="CAPA777" localSheetId="17">'[2]Attach-3 (QR)'!#REF!</definedName>
    <definedName name="CAPA777" localSheetId="23">'[5]Attach QR'!$D$505</definedName>
    <definedName name="CAPA777" localSheetId="25">'[3]Attach-3 (QR)'!#REF!</definedName>
    <definedName name="CAPA777" localSheetId="11">'[4]Attach-3 (QR)'!#REF!</definedName>
    <definedName name="CAPA777" localSheetId="4">'Attach-3 (QR)'!#REF!</definedName>
    <definedName name="CAPA777" localSheetId="5">'Attach-3 (QR)_Old'!#REF!</definedName>
    <definedName name="CAPA777" localSheetId="29">#REF!</definedName>
    <definedName name="CAPA777" localSheetId="2">'[2]Attach-3 (QR)'!#REF!</definedName>
    <definedName name="CAPA777">#REF!</definedName>
    <definedName name="COO" localSheetId="11">'[6]Sch-1a'!#REF!</definedName>
    <definedName name="COO" localSheetId="4">'[6]Sch-1a'!#REF!</definedName>
    <definedName name="COO" localSheetId="5">'[6]Sch-1a'!#REF!</definedName>
    <definedName name="COO" localSheetId="29">'[6]Sch-1a'!#REF!</definedName>
    <definedName name="COO" localSheetId="2">'[6]Sch-1a'!#REF!</definedName>
    <definedName name="COO">'[6]Sch-1a'!#REF!</definedName>
    <definedName name="date" localSheetId="17">#REF!</definedName>
    <definedName name="date" localSheetId="25">#REF!</definedName>
    <definedName name="date" localSheetId="11">#REF!</definedName>
    <definedName name="date" localSheetId="4">#REF!</definedName>
    <definedName name="date" localSheetId="5">#REF!</definedName>
    <definedName name="date" localSheetId="29">#REF!</definedName>
    <definedName name="date" localSheetId="2">#REF!</definedName>
    <definedName name="date">#REF!</definedName>
    <definedName name="iii" localSheetId="17">#REF!</definedName>
    <definedName name="iii" localSheetId="25">#REF!</definedName>
    <definedName name="iii" localSheetId="11">#REF!</definedName>
    <definedName name="iii" localSheetId="29">#REF!</definedName>
    <definedName name="iii" localSheetId="2">#REF!</definedName>
    <definedName name="iii">#REF!</definedName>
    <definedName name="LA" localSheetId="29">#REF!</definedName>
    <definedName name="LA">#REF!</definedName>
    <definedName name="logo1">"Picture 7"</definedName>
    <definedName name="MANU1" localSheetId="17">'[2]Attach-3 (QR)'!#REF!</definedName>
    <definedName name="MANU1" localSheetId="25">'[3]Attach-3 (QR)'!#REF!</definedName>
    <definedName name="MANU1" localSheetId="11">'[4]Attach-3 (QR)'!#REF!</definedName>
    <definedName name="MANU1" localSheetId="4">'Attach-3 (QR)'!#REF!</definedName>
    <definedName name="MANU1" localSheetId="5">'Attach-3 (QR)_Old'!#REF!</definedName>
    <definedName name="MANU1" localSheetId="29">#REF!</definedName>
    <definedName name="MANU1" localSheetId="2">'[2]Attach-3 (QR)'!#REF!</definedName>
    <definedName name="MANU1">#REF!</definedName>
    <definedName name="MANU11" localSheetId="17">'[2]Attach-3 (QR)'!#REF!</definedName>
    <definedName name="MANU11" localSheetId="25">'[3]Attach-3 (QR)'!#REF!</definedName>
    <definedName name="MANU11" localSheetId="11">'[4]Attach-3 (QR)'!#REF!</definedName>
    <definedName name="MANU11" localSheetId="4">'Attach-3 (QR)'!#REF!</definedName>
    <definedName name="MANU11" localSheetId="5">'Attach-3 (QR)_Old'!#REF!</definedName>
    <definedName name="MANU11" localSheetId="29">#REF!</definedName>
    <definedName name="MANU11" localSheetId="2">'[2]Attach-3 (QR)'!#REF!</definedName>
    <definedName name="MANU11">#REF!</definedName>
    <definedName name="MANU111" localSheetId="17">'[2]Attach-3 (QR)'!#REF!</definedName>
    <definedName name="MANU111" localSheetId="23">'[5]Attach QR'!$H$350</definedName>
    <definedName name="MANU111" localSheetId="25">'[3]Attach-3 (QR)'!#REF!</definedName>
    <definedName name="MANU111" localSheetId="11">'[4]Attach-3 (QR)'!#REF!</definedName>
    <definedName name="MANU111" localSheetId="4">'Attach-3 (QR)'!#REF!</definedName>
    <definedName name="MANU111" localSheetId="5">'Attach-3 (QR)_Old'!#REF!</definedName>
    <definedName name="MANU111" localSheetId="29">#REF!</definedName>
    <definedName name="MANU111" localSheetId="2">'[2]Attach-3 (QR)'!#REF!</definedName>
    <definedName name="MANU111">#REF!</definedName>
    <definedName name="MANU2" localSheetId="17">'[2]Attach-3 (QR)'!#REF!</definedName>
    <definedName name="MANU2" localSheetId="25">'[3]Attach-3 (QR)'!#REF!</definedName>
    <definedName name="MANU2" localSheetId="11">'[4]Attach-3 (QR)'!#REF!</definedName>
    <definedName name="MANU2" localSheetId="4">'Attach-3 (QR)'!#REF!</definedName>
    <definedName name="MANU2" localSheetId="5">'Attach-3 (QR)_Old'!#REF!</definedName>
    <definedName name="MANU2" localSheetId="29">#REF!</definedName>
    <definedName name="MANU2" localSheetId="2">'[2]Attach-3 (QR)'!#REF!</definedName>
    <definedName name="MANU2">#REF!</definedName>
    <definedName name="MANU22" localSheetId="17">'[2]Attach-3 (QR)'!#REF!</definedName>
    <definedName name="MANU22" localSheetId="25">'[3]Attach-3 (QR)'!#REF!</definedName>
    <definedName name="MANU22" localSheetId="11">'[4]Attach-3 (QR)'!#REF!</definedName>
    <definedName name="MANU22" localSheetId="4">'Attach-3 (QR)'!#REF!</definedName>
    <definedName name="MANU22" localSheetId="5">'Attach-3 (QR)_Old'!#REF!</definedName>
    <definedName name="MANU22" localSheetId="29">#REF!</definedName>
    <definedName name="MANU22" localSheetId="2">'[2]Attach-3 (QR)'!#REF!</definedName>
    <definedName name="MANU22">#REF!</definedName>
    <definedName name="MANU222" localSheetId="17">'[2]Attach-3 (QR)'!#REF!</definedName>
    <definedName name="MANU222" localSheetId="23">'[5]Attach QR'!$H$419</definedName>
    <definedName name="MANU222" localSheetId="25">'[3]Attach-3 (QR)'!#REF!</definedName>
    <definedName name="MANU222" localSheetId="11">'[4]Attach-3 (QR)'!#REF!</definedName>
    <definedName name="MANU222" localSheetId="4">'Attach-3 (QR)'!#REF!</definedName>
    <definedName name="MANU222" localSheetId="5">'Attach-3 (QR)_Old'!#REF!</definedName>
    <definedName name="MANU222" localSheetId="29">#REF!</definedName>
    <definedName name="MANU222" localSheetId="2">'[2]Attach-3 (QR)'!#REF!</definedName>
    <definedName name="MANU222">#REF!</definedName>
    <definedName name="MANU3" localSheetId="17">'[2]Attach-3 (QR)'!#REF!</definedName>
    <definedName name="MANU3" localSheetId="25">'[3]Attach-3 (QR)'!#REF!</definedName>
    <definedName name="MANU3" localSheetId="11">'[4]Attach-3 (QR)'!#REF!</definedName>
    <definedName name="MANU3" localSheetId="4">'Attach-3 (QR)'!#REF!</definedName>
    <definedName name="MANU3" localSheetId="5">'Attach-3 (QR)_Old'!#REF!</definedName>
    <definedName name="MANU3" localSheetId="29">#REF!</definedName>
    <definedName name="MANU3" localSheetId="2">'[2]Attach-3 (QR)'!#REF!</definedName>
    <definedName name="MANU3">#REF!</definedName>
    <definedName name="MANU33" localSheetId="17">'[2]Attach-3 (QR)'!#REF!</definedName>
    <definedName name="MANU33" localSheetId="25">'[3]Attach-3 (QR)'!#REF!</definedName>
    <definedName name="MANU33" localSheetId="11">'[4]Attach-3 (QR)'!#REF!</definedName>
    <definedName name="MANU33" localSheetId="4">'Attach-3 (QR)'!#REF!</definedName>
    <definedName name="MANU33" localSheetId="5">'Attach-3 (QR)_Old'!#REF!</definedName>
    <definedName name="MANU33" localSheetId="29">#REF!</definedName>
    <definedName name="MANU33" localSheetId="2">'[2]Attach-3 (QR)'!#REF!</definedName>
    <definedName name="MANU33">#REF!</definedName>
    <definedName name="MANU333" localSheetId="17">'[2]Attach-3 (QR)'!#REF!</definedName>
    <definedName name="MANU333" localSheetId="23">'[5]Attach QR'!$G$560</definedName>
    <definedName name="MANU333" localSheetId="25">'[3]Attach-3 (QR)'!#REF!</definedName>
    <definedName name="MANU333" localSheetId="11">'[4]Attach-3 (QR)'!#REF!</definedName>
    <definedName name="MANU333" localSheetId="4">'Attach-3 (QR)'!#REF!</definedName>
    <definedName name="MANU333" localSheetId="5">'Attach-3 (QR)_Old'!#REF!</definedName>
    <definedName name="MANU333" localSheetId="29">#REF!</definedName>
    <definedName name="MANU333" localSheetId="2">'[2]Attach-3 (QR)'!#REF!</definedName>
    <definedName name="MANU333">#REF!</definedName>
    <definedName name="MANU4" localSheetId="17">'[2]Attach-3 (QR)'!#REF!</definedName>
    <definedName name="MANU4" localSheetId="25">'[3]Attach-3 (QR)'!#REF!</definedName>
    <definedName name="MANU4" localSheetId="11">'[4]Attach-3 (QR)'!#REF!</definedName>
    <definedName name="MANU4" localSheetId="4">'Attach-3 (QR)'!#REF!</definedName>
    <definedName name="MANU4" localSheetId="5">'Attach-3 (QR)_Old'!#REF!</definedName>
    <definedName name="MANU4" localSheetId="29">#REF!</definedName>
    <definedName name="MANU4" localSheetId="2">'[2]Attach-3 (QR)'!#REF!</definedName>
    <definedName name="MANU4">#REF!</definedName>
    <definedName name="MANU44" localSheetId="17">'[2]Attach-3 (QR)'!#REF!</definedName>
    <definedName name="MANU44" localSheetId="25">'[3]Attach-3 (QR)'!#REF!</definedName>
    <definedName name="MANU44" localSheetId="11">'[4]Attach-3 (QR)'!#REF!</definedName>
    <definedName name="MANU44" localSheetId="4">'Attach-3 (QR)'!#REF!</definedName>
    <definedName name="MANU44" localSheetId="5">'Attach-3 (QR)_Old'!#REF!</definedName>
    <definedName name="MANU44" localSheetId="29">#REF!</definedName>
    <definedName name="MANU44" localSheetId="2">'[2]Attach-3 (QR)'!#REF!</definedName>
    <definedName name="MANU44">#REF!</definedName>
    <definedName name="MANU444" localSheetId="17">'[2]Attach-3 (QR)'!#REF!</definedName>
    <definedName name="MANU444" localSheetId="23">'[5]Attach QR'!$I$560</definedName>
    <definedName name="MANU444" localSheetId="25">'[3]Attach-3 (QR)'!#REF!</definedName>
    <definedName name="MANU444" localSheetId="11">'[4]Attach-3 (QR)'!#REF!</definedName>
    <definedName name="MANU444" localSheetId="4">'Attach-3 (QR)'!#REF!</definedName>
    <definedName name="MANU444" localSheetId="5">'Attach-3 (QR)_Old'!#REF!</definedName>
    <definedName name="MANU444" localSheetId="29">#REF!</definedName>
    <definedName name="MANU444" localSheetId="2">'[2]Attach-3 (QR)'!#REF!</definedName>
    <definedName name="MANU444">#REF!</definedName>
    <definedName name="MANU5" localSheetId="17">'[2]Attach-3 (QR)'!#REF!</definedName>
    <definedName name="MANU5" localSheetId="25">'[3]Attach-3 (QR)'!#REF!</definedName>
    <definedName name="MANU5" localSheetId="11">'[4]Attach-3 (QR)'!#REF!</definedName>
    <definedName name="MANU5" localSheetId="4">'Attach-3 (QR)'!#REF!</definedName>
    <definedName name="MANU5" localSheetId="5">'Attach-3 (QR)_Old'!#REF!</definedName>
    <definedName name="MANU5" localSheetId="29">#REF!</definedName>
    <definedName name="MANU5" localSheetId="2">'[2]Attach-3 (QR)'!#REF!</definedName>
    <definedName name="MANU5">#REF!</definedName>
    <definedName name="MANU55" localSheetId="17">'[2]Attach-3 (QR)'!#REF!</definedName>
    <definedName name="MANU55" localSheetId="25">'[3]Attach-3 (QR)'!#REF!</definedName>
    <definedName name="MANU55" localSheetId="11">'[4]Attach-3 (QR)'!#REF!</definedName>
    <definedName name="MANU55" localSheetId="4">'Attach-3 (QR)'!#REF!</definedName>
    <definedName name="MANU55" localSheetId="5">'Attach-3 (QR)_Old'!#REF!</definedName>
    <definedName name="MANU55" localSheetId="29">#REF!</definedName>
    <definedName name="MANU55" localSheetId="2">'[2]Attach-3 (QR)'!#REF!</definedName>
    <definedName name="MANU55">#REF!</definedName>
    <definedName name="MANU555" localSheetId="17">'[2]Attach-3 (QR)'!#REF!</definedName>
    <definedName name="MANU555" localSheetId="23">'[5]Attach QR'!$E$560</definedName>
    <definedName name="MANU555" localSheetId="25">'[3]Attach-3 (QR)'!#REF!</definedName>
    <definedName name="MANU555" localSheetId="11">'[4]Attach-3 (QR)'!#REF!</definedName>
    <definedName name="MANU555" localSheetId="4">'Attach-3 (QR)'!#REF!</definedName>
    <definedName name="MANU555" localSheetId="5">'Attach-3 (QR)_Old'!#REF!</definedName>
    <definedName name="MANU555" localSheetId="29">#REF!</definedName>
    <definedName name="MANU555" localSheetId="2">'[2]Attach-3 (QR)'!#REF!</definedName>
    <definedName name="MANU555">#REF!</definedName>
    <definedName name="PATH1" localSheetId="17">'[2]Attach-3 (QR)'!#REF!</definedName>
    <definedName name="PATH1" localSheetId="25">'[3]Attach-3 (QR)'!#REF!</definedName>
    <definedName name="PATH1" localSheetId="11">'[4]Attach-3 (QR)'!#REF!</definedName>
    <definedName name="PATH1" localSheetId="4">'Attach-3 (QR)'!#REF!</definedName>
    <definedName name="PATH1" localSheetId="5">'Attach-3 (QR)_Old'!#REF!</definedName>
    <definedName name="PATH1" localSheetId="29">#REF!</definedName>
    <definedName name="PATH1" localSheetId="2">'[2]Attach-3 (QR)'!#REF!</definedName>
    <definedName name="PATH1">#REF!</definedName>
    <definedName name="PATH11" localSheetId="17">'[2]Attach-3 (QR)'!#REF!</definedName>
    <definedName name="PATH11" localSheetId="25">'[3]Attach-3 (QR)'!#REF!</definedName>
    <definedName name="PATH11" localSheetId="11">'[4]Attach-3 (QR)'!#REF!</definedName>
    <definedName name="PATH11" localSheetId="4">'Attach-3 (QR)'!#REF!</definedName>
    <definedName name="PATH11" localSheetId="5">'Attach-3 (QR)_Old'!#REF!</definedName>
    <definedName name="PATH11" localSheetId="29">#REF!</definedName>
    <definedName name="PATH11" localSheetId="2">'[2]Attach-3 (QR)'!#REF!</definedName>
    <definedName name="PATH11">#REF!</definedName>
    <definedName name="PATH111" localSheetId="17">'[2]Attach-3 (QR)'!#REF!</definedName>
    <definedName name="PATH111" localSheetId="23">'[5]Attach QR'!$G$170</definedName>
    <definedName name="PATH111" localSheetId="25">'[3]Attach-3 (QR)'!#REF!</definedName>
    <definedName name="PATH111" localSheetId="11">'[4]Attach-3 (QR)'!#REF!</definedName>
    <definedName name="PATH111" localSheetId="4">'Attach-3 (QR)'!#REF!</definedName>
    <definedName name="PATH111" localSheetId="5">'Attach-3 (QR)_Old'!#REF!</definedName>
    <definedName name="PATH111" localSheetId="29">#REF!</definedName>
    <definedName name="PATH111" localSheetId="2">'[2]Attach-3 (QR)'!#REF!</definedName>
    <definedName name="PATH111">#REF!</definedName>
    <definedName name="PATH2" localSheetId="17">'[2]Attach-3 (QR)'!#REF!</definedName>
    <definedName name="PATH2" localSheetId="25">'[3]Attach-3 (QR)'!#REF!</definedName>
    <definedName name="PATH2" localSheetId="11">'[4]Attach-3 (QR)'!#REF!</definedName>
    <definedName name="PATH2" localSheetId="4">'Attach-3 (QR)'!#REF!</definedName>
    <definedName name="PATH2" localSheetId="5">'Attach-3 (QR)_Old'!#REF!</definedName>
    <definedName name="PATH2" localSheetId="29">#REF!</definedName>
    <definedName name="PATH2" localSheetId="2">'[2]Attach-3 (QR)'!#REF!</definedName>
    <definedName name="PATH2">#REF!</definedName>
    <definedName name="PATH22" localSheetId="17">'[2]Attach-3 (QR)'!#REF!</definedName>
    <definedName name="PATH22" localSheetId="25">'[3]Attach-3 (QR)'!#REF!</definedName>
    <definedName name="PATH22" localSheetId="11">'[4]Attach-3 (QR)'!#REF!</definedName>
    <definedName name="PATH22" localSheetId="4">'Attach-3 (QR)'!#REF!</definedName>
    <definedName name="PATH22" localSheetId="5">'Attach-3 (QR)_Old'!#REF!</definedName>
    <definedName name="PATH22" localSheetId="29">#REF!</definedName>
    <definedName name="PATH22" localSheetId="2">'[2]Attach-3 (QR)'!#REF!</definedName>
    <definedName name="PATH22">#REF!</definedName>
    <definedName name="PATH222" localSheetId="17">'[2]Attach-3 (QR)'!#REF!</definedName>
    <definedName name="PATH222" localSheetId="23">'[5]Attach QR'!$I$170</definedName>
    <definedName name="PATH222" localSheetId="25">'[3]Attach-3 (QR)'!#REF!</definedName>
    <definedName name="PATH222" localSheetId="11">'[4]Attach-3 (QR)'!#REF!</definedName>
    <definedName name="PATH222" localSheetId="4">'Attach-3 (QR)'!#REF!</definedName>
    <definedName name="PATH222" localSheetId="5">'Attach-3 (QR)_Old'!#REF!</definedName>
    <definedName name="PATH222" localSheetId="29">#REF!</definedName>
    <definedName name="PATH222" localSheetId="2">'[2]Attach-3 (QR)'!#REF!</definedName>
    <definedName name="PATH222">#REF!</definedName>
    <definedName name="PATH3" localSheetId="17">'[2]Attach-3 (QR)'!#REF!</definedName>
    <definedName name="PATH3" localSheetId="25">'[3]Attach-3 (QR)'!#REF!</definedName>
    <definedName name="PATH3" localSheetId="11">'[4]Attach-3 (QR)'!#REF!</definedName>
    <definedName name="PATH3" localSheetId="4">'Attach-3 (QR)'!#REF!</definedName>
    <definedName name="PATH3" localSheetId="5">'Attach-3 (QR)_Old'!#REF!</definedName>
    <definedName name="PATH3" localSheetId="29">#REF!</definedName>
    <definedName name="PATH3" localSheetId="2">'[2]Attach-3 (QR)'!#REF!</definedName>
    <definedName name="PATH3">#REF!</definedName>
    <definedName name="PATH33" localSheetId="17">'[2]Attach-3 (QR)'!#REF!</definedName>
    <definedName name="PATH33" localSheetId="25">'[3]Attach-3 (QR)'!#REF!</definedName>
    <definedName name="PATH33" localSheetId="11">'[4]Attach-3 (QR)'!#REF!</definedName>
    <definedName name="PATH33" localSheetId="4">'Attach-3 (QR)'!#REF!</definedName>
    <definedName name="PATH33" localSheetId="5">'Attach-3 (QR)_Old'!#REF!</definedName>
    <definedName name="PATH33" localSheetId="29">#REF!</definedName>
    <definedName name="PATH33" localSheetId="2">'[2]Attach-3 (QR)'!#REF!</definedName>
    <definedName name="PATH33">#REF!</definedName>
    <definedName name="PATH333" localSheetId="17">'[2]Attach-3 (QR)'!#REF!</definedName>
    <definedName name="PATH333" localSheetId="23">'[5]Attach QR'!$G$246</definedName>
    <definedName name="PATH333" localSheetId="25">'[3]Attach-3 (QR)'!#REF!</definedName>
    <definedName name="PATH333" localSheetId="11">'[4]Attach-3 (QR)'!#REF!</definedName>
    <definedName name="PATH333" localSheetId="4">'Attach-3 (QR)'!#REF!</definedName>
    <definedName name="PATH333" localSheetId="5">'Attach-3 (QR)_Old'!#REF!</definedName>
    <definedName name="PATH333" localSheetId="29">#REF!</definedName>
    <definedName name="PATH333" localSheetId="2">'[2]Attach-3 (QR)'!#REF!</definedName>
    <definedName name="PATH333">#REF!</definedName>
    <definedName name="PATH4" localSheetId="17">'[2]Attach-3 (QR)'!#REF!</definedName>
    <definedName name="PATH4" localSheetId="25">'[3]Attach-3 (QR)'!#REF!</definedName>
    <definedName name="PATH4" localSheetId="11">'[4]Attach-3 (QR)'!#REF!</definedName>
    <definedName name="PATH4" localSheetId="4">'Attach-3 (QR)'!#REF!</definedName>
    <definedName name="PATH4" localSheetId="5">'Attach-3 (QR)_Old'!#REF!</definedName>
    <definedName name="PATH4" localSheetId="29">#REF!</definedName>
    <definedName name="PATH4" localSheetId="2">'[2]Attach-3 (QR)'!#REF!</definedName>
    <definedName name="PATH4">#REF!</definedName>
    <definedName name="PATH44" localSheetId="17">'[2]Attach-3 (QR)'!#REF!</definedName>
    <definedName name="PATH44" localSheetId="25">'[3]Attach-3 (QR)'!#REF!</definedName>
    <definedName name="PATH44" localSheetId="11">'[4]Attach-3 (QR)'!#REF!</definedName>
    <definedName name="PATH44" localSheetId="4">'Attach-3 (QR)'!#REF!</definedName>
    <definedName name="PATH44" localSheetId="5">'Attach-3 (QR)_Old'!#REF!</definedName>
    <definedName name="PATH44" localSheetId="29">#REF!</definedName>
    <definedName name="PATH44" localSheetId="2">'[2]Attach-3 (QR)'!#REF!</definedName>
    <definedName name="PATH44">#REF!</definedName>
    <definedName name="PATH444" localSheetId="17">'[2]Attach-3 (QR)'!#REF!</definedName>
    <definedName name="PATH444" localSheetId="23">'[5]Attach QR'!$I$246</definedName>
    <definedName name="PATH444" localSheetId="25">'[3]Attach-3 (QR)'!#REF!</definedName>
    <definedName name="PATH444" localSheetId="11">'[4]Attach-3 (QR)'!#REF!</definedName>
    <definedName name="PATH444" localSheetId="4">'Attach-3 (QR)'!#REF!</definedName>
    <definedName name="PATH444" localSheetId="5">'Attach-3 (QR)_Old'!#REF!</definedName>
    <definedName name="PATH444" localSheetId="29">#REF!</definedName>
    <definedName name="PATH444" localSheetId="2">'[2]Attach-3 (QR)'!#REF!</definedName>
    <definedName name="PATH444">#REF!</definedName>
    <definedName name="PATH5" localSheetId="17">'[2]Attach-3 (QR)'!#REF!</definedName>
    <definedName name="PATH5" localSheetId="25">'[3]Attach-3 (QR)'!#REF!</definedName>
    <definedName name="PATH5" localSheetId="11">'[4]Attach-3 (QR)'!#REF!</definedName>
    <definedName name="PATH5" localSheetId="4">'Attach-3 (QR)'!#REF!</definedName>
    <definedName name="PATH5" localSheetId="5">'Attach-3 (QR)_Old'!#REF!</definedName>
    <definedName name="PATH5" localSheetId="29">#REF!</definedName>
    <definedName name="PATH5" localSheetId="2">'[2]Attach-3 (QR)'!#REF!</definedName>
    <definedName name="PATH5">#REF!</definedName>
    <definedName name="PATH55" localSheetId="17">'[2]Attach-3 (QR)'!#REF!</definedName>
    <definedName name="PATH55" localSheetId="25">'[3]Attach-3 (QR)'!#REF!</definedName>
    <definedName name="PATH55" localSheetId="11">'[4]Attach-3 (QR)'!#REF!</definedName>
    <definedName name="PATH55" localSheetId="4">'Attach-3 (QR)'!#REF!</definedName>
    <definedName name="PATH55" localSheetId="5">'Attach-3 (QR)_Old'!#REF!</definedName>
    <definedName name="PATH55" localSheetId="29">#REF!</definedName>
    <definedName name="PATH55" localSheetId="2">'[2]Attach-3 (QR)'!#REF!</definedName>
    <definedName name="PATH55">#REF!</definedName>
    <definedName name="PATH555" localSheetId="17">'[2]Attach-3 (QR)'!#REF!</definedName>
    <definedName name="PATH555" localSheetId="25">'[3]Attach-3 (QR)'!#REF!</definedName>
    <definedName name="PATH555" localSheetId="11">'[4]Attach-3 (QR)'!#REF!</definedName>
    <definedName name="PATH555" localSheetId="4">'Attach-3 (QR)'!#REF!</definedName>
    <definedName name="PATH555" localSheetId="5">'Attach-3 (QR)_Old'!#REF!</definedName>
    <definedName name="PATH555" localSheetId="29">#REF!</definedName>
    <definedName name="PATH555" localSheetId="2">'[2]Attach-3 (QR)'!#REF!</definedName>
    <definedName name="PATH555">#REF!</definedName>
    <definedName name="PATHAR1" localSheetId="11">'[1]Attach-3 (QR)'!#REF!</definedName>
    <definedName name="PATHAR1" localSheetId="4">'Attach-3 (QR)'!#REF!</definedName>
    <definedName name="PATHAR1" localSheetId="5">'Attach-3 (QR)_Old'!$AN$292</definedName>
    <definedName name="PATHAR1" localSheetId="29">#REF!</definedName>
    <definedName name="PATHAR1">#REF!</definedName>
    <definedName name="PATHAR2" localSheetId="11">'[1]Attach-3 (QR)'!#REF!</definedName>
    <definedName name="PATHAR2" localSheetId="4">'Attach-3 (QR)'!#REF!</definedName>
    <definedName name="PATHAR2" localSheetId="5">'Attach-3 (QR)_Old'!$AN$293</definedName>
    <definedName name="PATHAR2" localSheetId="29">#REF!</definedName>
    <definedName name="PATHAR2">#REF!</definedName>
    <definedName name="PATHAR3" localSheetId="23">'[5]Attach QR'!$AO$750</definedName>
    <definedName name="PATHAR3" localSheetId="11">'[1]Attach-3 (QR)'!#REF!</definedName>
    <definedName name="PATHAR3" localSheetId="4">'Attach-3 (QR)'!#REF!</definedName>
    <definedName name="PATHAR3" localSheetId="5">'Attach-3 (QR)_Old'!$AN$294</definedName>
    <definedName name="PATHAR3" localSheetId="29">#REF!</definedName>
    <definedName name="PATHAR3">#REF!</definedName>
    <definedName name="PATHJV1" localSheetId="17">'[2]Attach-3 (QR)'!#REF!</definedName>
    <definedName name="PATHJV1" localSheetId="25">'[3]Attach-3 (QR)'!#REF!</definedName>
    <definedName name="PATHJV1" localSheetId="11">'[4]Attach-3 (QR)'!#REF!</definedName>
    <definedName name="PATHJV1" localSheetId="4">'Attach-3 (QR)'!#REF!</definedName>
    <definedName name="PATHJV1" localSheetId="5">'Attach-3 (QR)_Old'!#REF!</definedName>
    <definedName name="PATHJV1" localSheetId="29">#REF!</definedName>
    <definedName name="PATHJV1" localSheetId="2">'[2]Attach-3 (QR)'!#REF!</definedName>
    <definedName name="PATHJV1">#REF!</definedName>
    <definedName name="PATHJV11" localSheetId="17">'[2]Attach-3 (QR)'!#REF!</definedName>
    <definedName name="PATHJV11" localSheetId="25">'[3]Attach-3 (QR)'!#REF!</definedName>
    <definedName name="PATHJV11" localSheetId="11">'[4]Attach-3 (QR)'!#REF!</definedName>
    <definedName name="PATHJV11" localSheetId="4">'Attach-3 (QR)'!#REF!</definedName>
    <definedName name="PATHJV11" localSheetId="5">'Attach-3 (QR)_Old'!#REF!</definedName>
    <definedName name="PATHJV11" localSheetId="29">#REF!</definedName>
    <definedName name="PATHJV11" localSheetId="2">'[2]Attach-3 (QR)'!#REF!</definedName>
    <definedName name="PATHJV11">#REF!</definedName>
    <definedName name="PATHJV111" localSheetId="17">'[2]Attach-3 (QR)'!#REF!</definedName>
    <definedName name="PATHJV111" localSheetId="25">'[3]Attach-3 (QR)'!#REF!</definedName>
    <definedName name="PATHJV111" localSheetId="11">'[4]Attach-3 (QR)'!#REF!</definedName>
    <definedName name="PATHJV111" localSheetId="4">'Attach-3 (QR)'!#REF!</definedName>
    <definedName name="PATHJV111" localSheetId="5">'Attach-3 (QR)_Old'!#REF!</definedName>
    <definedName name="PATHJV111" localSheetId="29">#REF!</definedName>
    <definedName name="PATHJV111" localSheetId="2">'[2]Attach-3 (QR)'!#REF!</definedName>
    <definedName name="PATHJV111">#REF!</definedName>
    <definedName name="PATHJV2" localSheetId="17">'[2]Attach-3 (QR)'!#REF!</definedName>
    <definedName name="PATHJV2" localSheetId="25">'[3]Attach-3 (QR)'!#REF!</definedName>
    <definedName name="PATHJV2" localSheetId="11">'[4]Attach-3 (QR)'!#REF!</definedName>
    <definedName name="PATHJV2" localSheetId="4">'Attach-3 (QR)'!#REF!</definedName>
    <definedName name="PATHJV2" localSheetId="5">'Attach-3 (QR)_Old'!#REF!</definedName>
    <definedName name="PATHJV2" localSheetId="29">#REF!</definedName>
    <definedName name="PATHJV2" localSheetId="2">'[2]Attach-3 (QR)'!#REF!</definedName>
    <definedName name="PATHJV2">#REF!</definedName>
    <definedName name="PATHJV22" localSheetId="17">'[2]Attach-3 (QR)'!#REF!</definedName>
    <definedName name="PATHJV22" localSheetId="25">'[3]Attach-3 (QR)'!#REF!</definedName>
    <definedName name="PATHJV22" localSheetId="11">'[4]Attach-3 (QR)'!#REF!</definedName>
    <definedName name="PATHJV22" localSheetId="4">'Attach-3 (QR)'!#REF!</definedName>
    <definedName name="PATHJV22" localSheetId="5">'Attach-3 (QR)_Old'!#REF!</definedName>
    <definedName name="PATHJV22" localSheetId="29">#REF!</definedName>
    <definedName name="PATHJV22" localSheetId="2">'[2]Attach-3 (QR)'!#REF!</definedName>
    <definedName name="PATHJV22">#REF!</definedName>
    <definedName name="PATHJV222" localSheetId="17">'[2]Attach-3 (QR)'!#REF!</definedName>
    <definedName name="PATHJV222" localSheetId="25">'[3]Attach-3 (QR)'!#REF!</definedName>
    <definedName name="PATHJV222" localSheetId="11">'[4]Attach-3 (QR)'!#REF!</definedName>
    <definedName name="PATHJV222" localSheetId="4">'Attach-3 (QR)'!#REF!</definedName>
    <definedName name="PATHJV222" localSheetId="5">'Attach-3 (QR)_Old'!#REF!</definedName>
    <definedName name="PATHJV222" localSheetId="29">#REF!</definedName>
    <definedName name="PATHJV222" localSheetId="2">'[2]Attach-3 (QR)'!#REF!</definedName>
    <definedName name="PATHJV222">#REF!</definedName>
    <definedName name="PATHJV3" localSheetId="17">'[2]Attach-3 (QR)'!#REF!</definedName>
    <definedName name="PATHJV3" localSheetId="23">'[5]Attach QR'!$I$61</definedName>
    <definedName name="PATHJV3" localSheetId="25">'[3]Attach-3 (QR)'!#REF!</definedName>
    <definedName name="PATHJV3" localSheetId="11">'[4]Attach-3 (QR)'!#REF!</definedName>
    <definedName name="PATHJV3" localSheetId="4">'Attach-3 (QR)'!#REF!</definedName>
    <definedName name="PATHJV3" localSheetId="5">'Attach-3 (QR)_Old'!#REF!</definedName>
    <definedName name="PATHJV3" localSheetId="29">#REF!</definedName>
    <definedName name="PATHJV3" localSheetId="2">'[2]Attach-3 (QR)'!#REF!</definedName>
    <definedName name="PATHJV3">#REF!</definedName>
    <definedName name="PATHJV33" localSheetId="17">'[2]Attach-3 (QR)'!#REF!</definedName>
    <definedName name="PATHJV33" localSheetId="23">'[5]Attach QR'!$G$61</definedName>
    <definedName name="PATHJV33" localSheetId="25">'[3]Attach-3 (QR)'!#REF!</definedName>
    <definedName name="PATHJV33" localSheetId="11">'[4]Attach-3 (QR)'!#REF!</definedName>
    <definedName name="PATHJV33" localSheetId="4">'Attach-3 (QR)'!#REF!</definedName>
    <definedName name="PATHJV33" localSheetId="5">'Attach-3 (QR)_Old'!#REF!</definedName>
    <definedName name="PATHJV33" localSheetId="29">#REF!</definedName>
    <definedName name="PATHJV33" localSheetId="2">'[2]Attach-3 (QR)'!#REF!</definedName>
    <definedName name="PATHJV33">#REF!</definedName>
    <definedName name="PATHJV333" localSheetId="17">'[2]Attach-3 (QR)'!#REF!</definedName>
    <definedName name="PATHJV333" localSheetId="23">'[5]Attach QR'!$E$61</definedName>
    <definedName name="PATHJV333" localSheetId="25">'[3]Attach-3 (QR)'!#REF!</definedName>
    <definedName name="PATHJV333" localSheetId="11">'[4]Attach-3 (QR)'!#REF!</definedName>
    <definedName name="PATHJV333" localSheetId="4">'Attach-3 (QR)'!#REF!</definedName>
    <definedName name="PATHJV333" localSheetId="5">'Attach-3 (QR)_Old'!#REF!</definedName>
    <definedName name="PATHJV333" localSheetId="29">#REF!</definedName>
    <definedName name="PATHJV333" localSheetId="2">'[2]Attach-3 (QR)'!#REF!</definedName>
    <definedName name="PATHJV333">#REF!</definedName>
    <definedName name="PATHJVPR1" localSheetId="11">'[1]Attach-3 (QR)'!#REF!</definedName>
    <definedName name="PATHJVPR1" localSheetId="4">'Attach-3 (QR)'!$J$334</definedName>
    <definedName name="PATHJVPR1" localSheetId="5">'Attach-3 (QR)_Old'!$J$335</definedName>
    <definedName name="PATHJVPR1" localSheetId="29">#REF!</definedName>
    <definedName name="PATHJVPR1">#REF!</definedName>
    <definedName name="PATHJVPR11" localSheetId="17">'[2]Attach-3 (QR)'!#REF!</definedName>
    <definedName name="PATHJVPR11" localSheetId="25">'[3]Attach-3 (QR)'!#REF!</definedName>
    <definedName name="PATHJVPR11" localSheetId="11">'[4]Attach-3 (QR)'!#REF!</definedName>
    <definedName name="PATHJVPR11" localSheetId="4">'Attach-3 (QR)'!#REF!</definedName>
    <definedName name="PATHJVPR11" localSheetId="5">'Attach-3 (QR)_Old'!#REF!</definedName>
    <definedName name="PATHJVPR11" localSheetId="29">#REF!</definedName>
    <definedName name="PATHJVPR11" localSheetId="2">'[2]Attach-3 (QR)'!#REF!</definedName>
    <definedName name="PATHJVPR11">#REF!</definedName>
    <definedName name="PATHJVPR111" localSheetId="17">'[2]Attach-3 (QR)'!#REF!</definedName>
    <definedName name="PATHJVPR111" localSheetId="23">'[5]Attach QR'!$K$782</definedName>
    <definedName name="PATHJVPR111" localSheetId="25">'[3]Attach-3 (QR)'!#REF!</definedName>
    <definedName name="PATHJVPR111" localSheetId="11">'[4]Attach-3 (QR)'!#REF!</definedName>
    <definedName name="PATHJVPR111" localSheetId="4">'Attach-3 (QR)'!#REF!</definedName>
    <definedName name="PATHJVPR111" localSheetId="5">'Attach-3 (QR)_Old'!#REF!</definedName>
    <definedName name="PATHJVPR111" localSheetId="29">#REF!</definedName>
    <definedName name="PATHJVPR111" localSheetId="2">'[2]Attach-3 (QR)'!#REF!</definedName>
    <definedName name="PATHJVPR111">#REF!</definedName>
    <definedName name="PATHJVPR2" localSheetId="11">'[1]Attach-3 (QR)'!#REF!</definedName>
    <definedName name="PATHJVPR2" localSheetId="4">'Attach-3 (QR)'!$K$334</definedName>
    <definedName name="PATHJVPR2" localSheetId="5">'Attach-3 (QR)_Old'!$K$335</definedName>
    <definedName name="PATHJVPR2" localSheetId="29">#REF!</definedName>
    <definedName name="PATHJVPR2">#REF!</definedName>
    <definedName name="PATHJVPR22" localSheetId="17">'[2]Attach-3 (QR)'!#REF!</definedName>
    <definedName name="PATHJVPR22" localSheetId="25">'[3]Attach-3 (QR)'!#REF!</definedName>
    <definedName name="PATHJVPR22" localSheetId="11">'[4]Attach-3 (QR)'!#REF!</definedName>
    <definedName name="PATHJVPR22" localSheetId="4">'Attach-3 (QR)'!#REF!</definedName>
    <definedName name="PATHJVPR22" localSheetId="5">'Attach-3 (QR)_Old'!#REF!</definedName>
    <definedName name="PATHJVPR22" localSheetId="29">#REF!</definedName>
    <definedName name="PATHJVPR22" localSheetId="2">'[2]Attach-3 (QR)'!#REF!</definedName>
    <definedName name="PATHJVPR22">#REF!</definedName>
    <definedName name="PATHJVPR222" localSheetId="17">'[2]Attach-3 (QR)'!#REF!</definedName>
    <definedName name="PATHJVPR222" localSheetId="23">'[5]Attach QR'!$L$782</definedName>
    <definedName name="PATHJVPR222" localSheetId="25">'[3]Attach-3 (QR)'!#REF!</definedName>
    <definedName name="PATHJVPR222" localSheetId="11">'[4]Attach-3 (QR)'!#REF!</definedName>
    <definedName name="PATHJVPR222" localSheetId="4">'Attach-3 (QR)'!#REF!</definedName>
    <definedName name="PATHJVPR222" localSheetId="5">'Attach-3 (QR)_Old'!#REF!</definedName>
    <definedName name="PATHJVPR222" localSheetId="29">#REF!</definedName>
    <definedName name="PATHJVPR222" localSheetId="2">'[2]Attach-3 (QR)'!#REF!</definedName>
    <definedName name="PATHJVPR222">#REF!</definedName>
    <definedName name="PATHLA1" localSheetId="17">'[2]Attach-3 (QR)'!#REF!</definedName>
    <definedName name="PATHLA1" localSheetId="25">'[3]Attach-3 (QR)'!#REF!</definedName>
    <definedName name="PATHLA1" localSheetId="11">'[4]Attach-3 (QR)'!#REF!</definedName>
    <definedName name="PATHLA1" localSheetId="4">'Attach-3 (QR)'!#REF!</definedName>
    <definedName name="PATHLA1" localSheetId="5">'Attach-3 (QR)_Old'!#REF!</definedName>
    <definedName name="PATHLA1" localSheetId="29">#REF!</definedName>
    <definedName name="PATHLA1" localSheetId="2">'[2]Attach-3 (QR)'!#REF!</definedName>
    <definedName name="PATHLA1">#REF!</definedName>
    <definedName name="PATHLA2" localSheetId="17">'[2]Attach-3 (QR)'!#REF!</definedName>
    <definedName name="PATHLA2" localSheetId="25">'[3]Attach-3 (QR)'!#REF!</definedName>
    <definedName name="PATHLA2" localSheetId="11">'[4]Attach-3 (QR)'!#REF!</definedName>
    <definedName name="PATHLA2" localSheetId="4">'Attach-3 (QR)'!#REF!</definedName>
    <definedName name="PATHLA2" localSheetId="5">'Attach-3 (QR)_Old'!#REF!</definedName>
    <definedName name="PATHLA2" localSheetId="29">#REF!</definedName>
    <definedName name="PATHLA2" localSheetId="2">'[2]Attach-3 (QR)'!#REF!</definedName>
    <definedName name="PATHLA2">#REF!</definedName>
    <definedName name="PATHLA3" localSheetId="17">'[2]Attach-3 (QR)'!#REF!</definedName>
    <definedName name="PATHLA3" localSheetId="23">'[5]Attach QR'!$D$651</definedName>
    <definedName name="PATHLA3" localSheetId="25">'[3]Attach-3 (QR)'!#REF!</definedName>
    <definedName name="PATHLA3" localSheetId="11">'[4]Attach-3 (QR)'!#REF!</definedName>
    <definedName name="PATHLA3" localSheetId="4">'Attach-3 (QR)'!#REF!</definedName>
    <definedName name="PATHLA3" localSheetId="5">'Attach-3 (QR)_Old'!#REF!</definedName>
    <definedName name="PATHLA3" localSheetId="29">#REF!</definedName>
    <definedName name="PATHLA3" localSheetId="2">'[2]Attach-3 (QR)'!#REF!</definedName>
    <definedName name="PATHLA3">#REF!</definedName>
    <definedName name="PATHLP1" localSheetId="11">'[1]Attach-3 (QR)'!#REF!</definedName>
    <definedName name="PATHLP1" localSheetId="4">'Attach-3 (QR)'!$I$334</definedName>
    <definedName name="PATHLP1" localSheetId="5">'Attach-3 (QR)_Old'!$I$335</definedName>
    <definedName name="PATHLP1" localSheetId="29">#REF!</definedName>
    <definedName name="PATHLP1">#REF!</definedName>
    <definedName name="PATHLP2" localSheetId="17">'[2]Attach-3 (QR)'!#REF!</definedName>
    <definedName name="PATHLP2" localSheetId="25">'[3]Attach-3 (QR)'!#REF!</definedName>
    <definedName name="PATHLP2" localSheetId="11">'[4]Attach-3 (QR)'!#REF!</definedName>
    <definedName name="PATHLP2" localSheetId="4">'Attach-3 (QR)'!#REF!</definedName>
    <definedName name="PATHLP2" localSheetId="5">'Attach-3 (QR)_Old'!#REF!</definedName>
    <definedName name="PATHLP2" localSheetId="29">#REF!</definedName>
    <definedName name="PATHLP2" localSheetId="2">'[2]Attach-3 (QR)'!#REF!</definedName>
    <definedName name="PATHLP2">#REF!</definedName>
    <definedName name="PATHLP3" localSheetId="17">'[2]Attach-3 (QR)'!#REF!</definedName>
    <definedName name="PATHLP3" localSheetId="23">'[5]Attach QR'!$J$782</definedName>
    <definedName name="PATHLP3" localSheetId="25">'[3]Attach-3 (QR)'!#REF!</definedName>
    <definedName name="PATHLP3" localSheetId="11">'[4]Attach-3 (QR)'!#REF!</definedName>
    <definedName name="PATHLP3" localSheetId="4">'Attach-3 (QR)'!#REF!</definedName>
    <definedName name="PATHLP3" localSheetId="5">'Attach-3 (QR)_Old'!#REF!</definedName>
    <definedName name="PATHLP3" localSheetId="29">#REF!</definedName>
    <definedName name="PATHLP3" localSheetId="2">'[2]Attach-3 (QR)'!#REF!</definedName>
    <definedName name="PATHLP3">#REF!</definedName>
    <definedName name="PATHPR1" localSheetId="11">'[1]Attach-3 (QR)'!#REF!</definedName>
    <definedName name="PATHPR1" localSheetId="4">'Attach-3 (QR)'!$J$334</definedName>
    <definedName name="PATHPR1" localSheetId="5">'Attach-3 (QR)_Old'!$J$335</definedName>
    <definedName name="PATHPR1" localSheetId="29">#REF!</definedName>
    <definedName name="PATHPR1">#REF!</definedName>
    <definedName name="PATHPR2" localSheetId="17">'[2]Attach-3 (QR)'!#REF!</definedName>
    <definedName name="PATHPR2" localSheetId="25">'[3]Attach-3 (QR)'!#REF!</definedName>
    <definedName name="PATHPR2" localSheetId="11">'[4]Attach-3 (QR)'!#REF!</definedName>
    <definedName name="PATHPR2" localSheetId="4">'Attach-3 (QR)'!#REF!</definedName>
    <definedName name="PATHPR2" localSheetId="5">'Attach-3 (QR)_Old'!#REF!</definedName>
    <definedName name="PATHPR2" localSheetId="29">#REF!</definedName>
    <definedName name="PATHPR2" localSheetId="2">'[2]Attach-3 (QR)'!#REF!</definedName>
    <definedName name="PATHPR2">#REF!</definedName>
    <definedName name="_xlnm.Print_Area" localSheetId="15">'Attach 10'!$A$1:$F$18</definedName>
    <definedName name="_xlnm.Print_Area" localSheetId="16">'Attach 11'!$A$1:$E$86</definedName>
    <definedName name="_xlnm.Print_Area" localSheetId="17">'Attach 12'!$A$1:$E$38</definedName>
    <definedName name="_xlnm.Print_Area" localSheetId="18">'Attach 13'!$A$1:$E$26</definedName>
    <definedName name="_xlnm.Print_Area" localSheetId="19">'Attach 14'!$A$1:$E$26</definedName>
    <definedName name="_xlnm.Print_Area" localSheetId="20">'Attach 14-IP'!$A$8:$I$217</definedName>
    <definedName name="_xlnm.Print_Area" localSheetId="21">'Attach 15'!$A$1:$E$91</definedName>
    <definedName name="_xlnm.Print_Area" localSheetId="22">'Attach 16'!$A$1:$L$77</definedName>
    <definedName name="_xlnm.Print_Area" localSheetId="23">'Attach 17'!$A$1:$E$33</definedName>
    <definedName name="_xlnm.Print_Area" localSheetId="24">'Attach 18'!$A$1:$E$21</definedName>
    <definedName name="_xlnm.Print_Area" localSheetId="25">'Attach 18 SP'!$A$7:$I$157</definedName>
    <definedName name="_xlnm.Print_Area" localSheetId="26">'Attach 19'!$A$1:$E$31</definedName>
    <definedName name="_xlnm.Print_Area" localSheetId="3">'Attach 3(JV)'!$A$1:$E$26</definedName>
    <definedName name="_xlnm.Print_Area" localSheetId="6">'Attach 3(QR)'!$A$1:$E$28</definedName>
    <definedName name="_xlnm.Print_Area" localSheetId="7">'Attach 4'!$A$1:$G$25</definedName>
    <definedName name="_xlnm.Print_Area" localSheetId="8">'Attach 4 (A)'!$A$1:$E$27</definedName>
    <definedName name="_xlnm.Print_Area" localSheetId="9">'Attach 4 (B)'!$A$1:$E$26</definedName>
    <definedName name="_xlnm.Print_Area" localSheetId="10">'Attach 5'!$A$1:$E$35</definedName>
    <definedName name="_xlnm.Print_Area" localSheetId="11">'Attach 5A'!$A$1:$E$73</definedName>
    <definedName name="_xlnm.Print_Area" localSheetId="12">'Attach 6'!$A$1:$E$28</definedName>
    <definedName name="_xlnm.Print_Area" localSheetId="13">'Attach 7'!$A$1:$E$24</definedName>
    <definedName name="_xlnm.Print_Area" localSheetId="14">'Attach 9'!$A$1:$I$52</definedName>
    <definedName name="_xlnm.Print_Area" localSheetId="4">'Attach-3 (QR)'!$A$1:$J$344</definedName>
    <definedName name="_xlnm.Print_Area" localSheetId="5">'Attach-3 (QR)_Old'!$A$1:$I$345</definedName>
    <definedName name="_xlnm.Print_Area" localSheetId="27">'Bid Form 1st Envelope '!$A$1:$J$114</definedName>
    <definedName name="_xlnm.Print_Area" localSheetId="1">Cover!$A$1:$F$23</definedName>
    <definedName name="_xlnm.Print_Area" localSheetId="2">'Names of Bidder'!$B$1:$G$38</definedName>
    <definedName name="_xlnm.Print_Titles" localSheetId="14">'Attach 9'!$18:$18</definedName>
    <definedName name="printedname" localSheetId="17">#REF!</definedName>
    <definedName name="printedname" localSheetId="25">#REF!</definedName>
    <definedName name="printedname" localSheetId="11">#REF!</definedName>
    <definedName name="printedname" localSheetId="4">#REF!</definedName>
    <definedName name="printedname" localSheetId="5">#REF!</definedName>
    <definedName name="printedname" localSheetId="29">#REF!</definedName>
    <definedName name="printedname" localSheetId="2">#REF!</definedName>
    <definedName name="printedname">#REF!</definedName>
    <definedName name="qw" localSheetId="29">#REF!</definedName>
    <definedName name="qw" localSheetId="2">#REF!</definedName>
    <definedName name="qw">#REF!</definedName>
    <definedName name="rao" localSheetId="29">#REF!</definedName>
    <definedName name="rao" localSheetId="2">#REF!</definedName>
    <definedName name="rao">#REF!</definedName>
    <definedName name="_xlnm.Recorder" localSheetId="17">#REF!</definedName>
    <definedName name="_xlnm.Recorder" localSheetId="23">#REF!</definedName>
    <definedName name="_xlnm.Recorder" localSheetId="24">#REF!</definedName>
    <definedName name="_xlnm.Recorder" localSheetId="11">#REF!</definedName>
    <definedName name="_xlnm.Recorder" localSheetId="4">#REF!</definedName>
    <definedName name="_xlnm.Recorder" localSheetId="5">#REF!</definedName>
    <definedName name="_xlnm.Recorder" localSheetId="29">#REF!</definedName>
    <definedName name="_xlnm.Recorder" localSheetId="2">#REF!</definedName>
    <definedName name="_xlnm.Recorder">#REF!</definedName>
    <definedName name="sss" localSheetId="29">'[7]Attach-3 (QR)'!#REF!</definedName>
    <definedName name="sss" localSheetId="2">'[7]Attach-3 (QR)'!#REF!</definedName>
    <definedName name="sss">'[7]Attach-3 (QR)'!#REF!</definedName>
    <definedName name="TEST" localSheetId="17">#REF!</definedName>
    <definedName name="TEST" localSheetId="23">#REF!</definedName>
    <definedName name="TEST" localSheetId="24">#REF!</definedName>
    <definedName name="TEST" localSheetId="11">#REF!</definedName>
    <definedName name="TEST" localSheetId="4">#REF!</definedName>
    <definedName name="TEST" localSheetId="5">#REF!</definedName>
    <definedName name="TEST" localSheetId="29">#REF!</definedName>
    <definedName name="TEST" localSheetId="2">#REF!</definedName>
    <definedName name="TEST">#REF!</definedName>
    <definedName name="TO" localSheetId="29">#REF!</definedName>
    <definedName name="TO">#REF!</definedName>
    <definedName name="ttt" localSheetId="17">#REF!</definedName>
    <definedName name="ttt" localSheetId="25">#REF!</definedName>
    <definedName name="ttt" localSheetId="11">#REF!</definedName>
    <definedName name="ttt" localSheetId="29">#REF!</definedName>
    <definedName name="ttt" localSheetId="2">#REF!</definedName>
    <definedName name="ttt">#REF!</definedName>
    <definedName name="typeofbidder" localSheetId="17">#REF!</definedName>
    <definedName name="typeofbidder" localSheetId="25">#REF!</definedName>
    <definedName name="typeofbidder" localSheetId="11">#REF!</definedName>
    <definedName name="typeofbidder" localSheetId="29">#REF!</definedName>
    <definedName name="typeofbidder" localSheetId="2">#REF!</definedName>
    <definedName name="typeofbidder">#REF!</definedName>
    <definedName name="uuu" localSheetId="17">#REF!</definedName>
    <definedName name="uuu" localSheetId="25">#REF!</definedName>
    <definedName name="uuu" localSheetId="11">#REF!</definedName>
    <definedName name="uuu" localSheetId="29">#REF!</definedName>
    <definedName name="uuu" localSheetId="2">#REF!</definedName>
    <definedName name="uuu">#REF!</definedName>
    <definedName name="yyy" localSheetId="17">#REF!</definedName>
    <definedName name="yyy" localSheetId="25">#REF!</definedName>
    <definedName name="yyy" localSheetId="11">#REF!</definedName>
    <definedName name="yyy" localSheetId="29">#REF!</definedName>
    <definedName name="yyy" localSheetId="2">#REF!</definedName>
    <definedName name="yyy">#REF!</definedName>
    <definedName name="Z_01ACF2E1_8E61_4459_ABC1_B6C183DEED61_.wvu.PrintArea" localSheetId="2" hidden="1">'Names of Bidder'!$B$1:$E$35</definedName>
    <definedName name="Z_05855B4F_D61E_4C97_B759_B2F96767F6F8_.wvu.Cols" localSheetId="17" hidden="1">'Attach 12'!$F:$H</definedName>
    <definedName name="Z_05855B4F_D61E_4C97_B759_B2F96767F6F8_.wvu.Cols" localSheetId="21" hidden="1">'Attach 15'!$H:$H</definedName>
    <definedName name="Z_05855B4F_D61E_4C97_B759_B2F96767F6F8_.wvu.Cols" localSheetId="25" hidden="1">'Attach 18 SP'!$J:$P</definedName>
    <definedName name="Z_05855B4F_D61E_4C97_B759_B2F96767F6F8_.wvu.Cols" localSheetId="3" hidden="1">'Attach 3(JV)'!$G:$H</definedName>
    <definedName name="Z_05855B4F_D61E_4C97_B759_B2F96767F6F8_.wvu.Cols" localSheetId="7" hidden="1">'Attach 4'!$H:$O</definedName>
    <definedName name="Z_05855B4F_D61E_4C97_B759_B2F96767F6F8_.wvu.Cols" localSheetId="10" hidden="1">'Attach 5'!$H:$H</definedName>
    <definedName name="Z_05855B4F_D61E_4C97_B759_B2F96767F6F8_.wvu.Cols" localSheetId="11" hidden="1">'Attach 5A'!$H:$H</definedName>
    <definedName name="Z_05855B4F_D61E_4C97_B759_B2F96767F6F8_.wvu.Cols" localSheetId="12" hidden="1">'Attach 6'!$H:$H</definedName>
    <definedName name="Z_05855B4F_D61E_4C97_B759_B2F96767F6F8_.wvu.Cols" localSheetId="27" hidden="1">'Bid Form 1st Envelope '!$AA:$AI</definedName>
    <definedName name="Z_05855B4F_D61E_4C97_B759_B2F96767F6F8_.wvu.Cols" localSheetId="2" hidden="1">'Names of Bidder'!$H:$M,'Names of Bidder'!$AA:$AB</definedName>
    <definedName name="Z_05855B4F_D61E_4C97_B759_B2F96767F6F8_.wvu.FilterData" localSheetId="2" hidden="1">'Names of Bidder'!$B$6:$G$19</definedName>
    <definedName name="Z_05855B4F_D61E_4C97_B759_B2F96767F6F8_.wvu.PrintArea" localSheetId="15" hidden="1">'Attach 10'!$A$1:$F$23</definedName>
    <definedName name="Z_05855B4F_D61E_4C97_B759_B2F96767F6F8_.wvu.PrintArea" localSheetId="16" hidden="1">'Attach 11'!$A$1:$E$86</definedName>
    <definedName name="Z_05855B4F_D61E_4C97_B759_B2F96767F6F8_.wvu.PrintArea" localSheetId="17" hidden="1">'Attach 12'!$A$1:$E$38</definedName>
    <definedName name="Z_05855B4F_D61E_4C97_B759_B2F96767F6F8_.wvu.PrintArea" localSheetId="18" hidden="1">'Attach 13'!$A$1:$E$27</definedName>
    <definedName name="Z_05855B4F_D61E_4C97_B759_B2F96767F6F8_.wvu.PrintArea" localSheetId="19" hidden="1">'Attach 14'!$A$1:$E$29</definedName>
    <definedName name="Z_05855B4F_D61E_4C97_B759_B2F96767F6F8_.wvu.PrintArea" localSheetId="20" hidden="1">'Attach 14-IP'!$A$8:$I$217</definedName>
    <definedName name="Z_05855B4F_D61E_4C97_B759_B2F96767F6F8_.wvu.PrintArea" localSheetId="21" hidden="1">'Attach 15'!$A$1:$E$91</definedName>
    <definedName name="Z_05855B4F_D61E_4C97_B759_B2F96767F6F8_.wvu.PrintArea" localSheetId="22" hidden="1">'Attach 16'!$A$1:$L$77</definedName>
    <definedName name="Z_05855B4F_D61E_4C97_B759_B2F96767F6F8_.wvu.PrintArea" localSheetId="23" hidden="1">'Attach 17'!$A$1:$E$33</definedName>
    <definedName name="Z_05855B4F_D61E_4C97_B759_B2F96767F6F8_.wvu.PrintArea" localSheetId="24" hidden="1">'Attach 18'!$A$1:$E$24</definedName>
    <definedName name="Z_05855B4F_D61E_4C97_B759_B2F96767F6F8_.wvu.PrintArea" localSheetId="25" hidden="1">'Attach 18 SP'!$A$7:$I$157</definedName>
    <definedName name="Z_05855B4F_D61E_4C97_B759_B2F96767F6F8_.wvu.PrintArea" localSheetId="26" hidden="1">'Attach 19'!$A$1:$E$31</definedName>
    <definedName name="Z_05855B4F_D61E_4C97_B759_B2F96767F6F8_.wvu.PrintArea" localSheetId="3" hidden="1">'Attach 3(JV)'!$A$1:$E$28</definedName>
    <definedName name="Z_05855B4F_D61E_4C97_B759_B2F96767F6F8_.wvu.PrintArea" localSheetId="6" hidden="1">'Attach 3(QR)'!$A$1:$E$28</definedName>
    <definedName name="Z_05855B4F_D61E_4C97_B759_B2F96767F6F8_.wvu.PrintArea" localSheetId="7" hidden="1">'Attach 4'!$A$1:$G$25</definedName>
    <definedName name="Z_05855B4F_D61E_4C97_B759_B2F96767F6F8_.wvu.PrintArea" localSheetId="8" hidden="1">'Attach 4 (A)'!$A$1:$E$27</definedName>
    <definedName name="Z_05855B4F_D61E_4C97_B759_B2F96767F6F8_.wvu.PrintArea" localSheetId="9" hidden="1">'Attach 4 (B)'!$A$1:$E$26</definedName>
    <definedName name="Z_05855B4F_D61E_4C97_B759_B2F96767F6F8_.wvu.PrintArea" localSheetId="10" hidden="1">'Attach 5'!$A$1:$E$34</definedName>
    <definedName name="Z_05855B4F_D61E_4C97_B759_B2F96767F6F8_.wvu.PrintArea" localSheetId="11" hidden="1">'Attach 5A'!$A$1:$E$73</definedName>
    <definedName name="Z_05855B4F_D61E_4C97_B759_B2F96767F6F8_.wvu.PrintArea" localSheetId="12" hidden="1">'Attach 6'!$A$1:$E$28</definedName>
    <definedName name="Z_05855B4F_D61E_4C97_B759_B2F96767F6F8_.wvu.PrintArea" localSheetId="13" hidden="1">'Attach 7'!$A$1:$E$28</definedName>
    <definedName name="Z_05855B4F_D61E_4C97_B759_B2F96767F6F8_.wvu.PrintArea" localSheetId="14" hidden="1">'Attach 9'!$A$1:$E$52</definedName>
    <definedName name="Z_05855B4F_D61E_4C97_B759_B2F96767F6F8_.wvu.PrintArea" localSheetId="4" hidden="1">'Attach-3 (QR)'!$A$1:$H$344</definedName>
    <definedName name="Z_05855B4F_D61E_4C97_B759_B2F96767F6F8_.wvu.PrintArea" localSheetId="5" hidden="1">'Attach-3 (QR)_Old'!$A$1:$H$345</definedName>
    <definedName name="Z_05855B4F_D61E_4C97_B759_B2F96767F6F8_.wvu.PrintArea" localSheetId="27" hidden="1">'Bid Form 1st Envelope '!$A$1:$F$115</definedName>
    <definedName name="Z_05855B4F_D61E_4C97_B759_B2F96767F6F8_.wvu.PrintArea" localSheetId="1" hidden="1">Cover!$A$1:$F$23</definedName>
    <definedName name="Z_05855B4F_D61E_4C97_B759_B2F96767F6F8_.wvu.PrintArea" localSheetId="2" hidden="1">'Names of Bidder'!$B$1:$G$38</definedName>
    <definedName name="Z_05855B4F_D61E_4C97_B759_B2F96767F6F8_.wvu.PrintTitles" localSheetId="14" hidden="1">'Attach 9'!$18:$18</definedName>
    <definedName name="Z_05855B4F_D61E_4C97_B759_B2F96767F6F8_.wvu.Rows" localSheetId="17" hidden="1">'Attach 12'!#REF!</definedName>
    <definedName name="Z_05855B4F_D61E_4C97_B759_B2F96767F6F8_.wvu.Rows" localSheetId="21" hidden="1">'Attach 15'!$16:$16</definedName>
    <definedName name="Z_05855B4F_D61E_4C97_B759_B2F96767F6F8_.wvu.Rows" localSheetId="23" hidden="1">'Attach 17'!$26:$26,'Attach 17'!$32:$209</definedName>
    <definedName name="Z_05855B4F_D61E_4C97_B759_B2F96767F6F8_.wvu.Rows" localSheetId="25" hidden="1">'Attach 18 SP'!$149:$153</definedName>
    <definedName name="Z_05855B4F_D61E_4C97_B759_B2F96767F6F8_.wvu.Rows" localSheetId="26" hidden="1">'Attach 19'!$13:$13,'Attach 19'!$20:$28</definedName>
    <definedName name="Z_05855B4F_D61E_4C97_B759_B2F96767F6F8_.wvu.Rows" localSheetId="10" hidden="1">'Attach 5'!$4:$4</definedName>
    <definedName name="Z_05855B4F_D61E_4C97_B759_B2F96767F6F8_.wvu.Rows" localSheetId="11" hidden="1">'Attach 5A'!$25:$30</definedName>
    <definedName name="Z_05855B4F_D61E_4C97_B759_B2F96767F6F8_.wvu.Rows" localSheetId="4" hidden="1">'Attach-3 (QR)'!#REF!,'Attach-3 (QR)'!$70:$266,'Attach-3 (QR)'!#REF!,'Attach-3 (QR)'!#REF!,'Attach-3 (QR)'!#REF!,'Attach-3 (QR)'!#REF!,'Attach-3 (QR)'!#REF!,'Attach-3 (QR)'!#REF!</definedName>
    <definedName name="Z_05855B4F_D61E_4C97_B759_B2F96767F6F8_.wvu.Rows" localSheetId="5" hidden="1">'Attach-3 (QR)_Old'!#REF!,'Attach-3 (QR)_Old'!$149:$155,'Attach-3 (QR)_Old'!#REF!,'Attach-3 (QR)_Old'!#REF!,'Attach-3 (QR)_Old'!#REF!,'Attach-3 (QR)_Old'!$164:$164,'Attach-3 (QR)_Old'!$211:$213,'Attach-3 (QR)_Old'!$272:$286</definedName>
    <definedName name="Z_05855B4F_D61E_4C97_B759_B2F96767F6F8_.wvu.Rows" localSheetId="27" hidden="1">'Bid Form 1st Envelope '!$30:$31,'Bid Form 1st Envelope '!$98:$98,'Bid Form 1st Envelope '!$101:$102</definedName>
    <definedName name="Z_0664780A_E8AC_4BA6_9C3B_53B9085473D3_.wvu.Cols" localSheetId="25" hidden="1">'Attach 18 SP'!$J:$P</definedName>
    <definedName name="Z_0664780A_E8AC_4BA6_9C3B_53B9085473D3_.wvu.PrintArea" localSheetId="25" hidden="1">'Attach 18 SP'!$A$8:$I$157</definedName>
    <definedName name="Z_0664780A_E8AC_4BA6_9C3B_53B9085473D3_.wvu.Rows" localSheetId="25" hidden="1">'Attach 18 SP'!#REF!,'Attach 18 SP'!#REF!,'Attach 18 SP'!#REF!,'Attach 18 SP'!#REF!,'Attach 18 SP'!#REF!,'Attach 18 SP'!$149:$153</definedName>
    <definedName name="Z_091A6405_72DB_46E0_B81A_EC53A5C58396_.wvu.Cols" localSheetId="2" hidden="1">'Names of Bidder'!$L:$L</definedName>
    <definedName name="Z_091A6405_72DB_46E0_B81A_EC53A5C58396_.wvu.PrintArea" localSheetId="2" hidden="1">'Names of Bidder'!$B$1:$E$35</definedName>
    <definedName name="Z_14D7F02E_BCCA_4517_ABC7_537FF4AEB67A_.wvu.PrintArea" localSheetId="2" hidden="1">'Names of Bidder'!$B$1:$E$35</definedName>
    <definedName name="Z_1586E746_E770_4DE8_8EE8_42BC4CF5206B_.wvu.Cols" localSheetId="4" hidden="1">'Attach-3 (QR)'!$K:$M</definedName>
    <definedName name="Z_1586E746_E770_4DE8_8EE8_42BC4CF5206B_.wvu.Cols" localSheetId="5" hidden="1">'Attach-3 (QR)_Old'!$K:$M</definedName>
    <definedName name="Z_1586E746_E770_4DE8_8EE8_42BC4CF5206B_.wvu.PrintArea" localSheetId="4" hidden="1">'Attach-3 (QR)'!$A$1:$H$344</definedName>
    <definedName name="Z_1586E746_E770_4DE8_8EE8_42BC4CF5206B_.wvu.PrintArea" localSheetId="5" hidden="1">'Attach-3 (QR)_Old'!$A$1:$H$345</definedName>
    <definedName name="Z_15A19D23_A9FD_4FC1_B7B0_F2D16BDFC729_.wvu.Cols" localSheetId="21" hidden="1">'Attach 15'!$H:$H</definedName>
    <definedName name="Z_15A19D23_A9FD_4FC1_B7B0_F2D16BDFC729_.wvu.Cols" localSheetId="10" hidden="1">'Attach 5'!$H:$H</definedName>
    <definedName name="Z_15A19D23_A9FD_4FC1_B7B0_F2D16BDFC729_.wvu.Cols" localSheetId="12" hidden="1">'Attach 6'!$H:$H</definedName>
    <definedName name="Z_15A19D23_A9FD_4FC1_B7B0_F2D16BDFC729_.wvu.PrintArea" localSheetId="15" hidden="1">'Attach 10'!$A$1:$E$23</definedName>
    <definedName name="Z_15A19D23_A9FD_4FC1_B7B0_F2D16BDFC729_.wvu.PrintArea" localSheetId="16" hidden="1">'Attach 11'!$A$1:$E$29</definedName>
    <definedName name="Z_15A19D23_A9FD_4FC1_B7B0_F2D16BDFC729_.wvu.PrintArea" localSheetId="18" hidden="1">'Attach 13'!$A$1:$E$27</definedName>
    <definedName name="Z_15A19D23_A9FD_4FC1_B7B0_F2D16BDFC729_.wvu.PrintArea" localSheetId="19" hidden="1">'Attach 14'!$A$1:$E$29</definedName>
    <definedName name="Z_15A19D23_A9FD_4FC1_B7B0_F2D16BDFC729_.wvu.PrintArea" localSheetId="20" hidden="1">'Attach 14-IP'!$A$8:$I$217</definedName>
    <definedName name="Z_15A19D23_A9FD_4FC1_B7B0_F2D16BDFC729_.wvu.PrintArea" localSheetId="21" hidden="1">'Attach 15'!$A$1:$E$91</definedName>
    <definedName name="Z_15A19D23_A9FD_4FC1_B7B0_F2D16BDFC729_.wvu.PrintArea" localSheetId="22" hidden="1">'Attach 16'!$A$1:$L$77</definedName>
    <definedName name="Z_15A19D23_A9FD_4FC1_B7B0_F2D16BDFC729_.wvu.PrintArea" localSheetId="23" hidden="1">'Attach 17'!$A$1:$E$33</definedName>
    <definedName name="Z_15A19D23_A9FD_4FC1_B7B0_F2D16BDFC729_.wvu.PrintArea" localSheetId="24" hidden="1">'Attach 18'!$A$1:$E$24</definedName>
    <definedName name="Z_15A19D23_A9FD_4FC1_B7B0_F2D16BDFC729_.wvu.PrintArea" localSheetId="26" hidden="1">'Attach 19'!$A$1:$E$31</definedName>
    <definedName name="Z_15A19D23_A9FD_4FC1_B7B0_F2D16BDFC729_.wvu.PrintArea" localSheetId="3" hidden="1">'Attach 3(JV)'!$A$1:$E$28</definedName>
    <definedName name="Z_15A19D23_A9FD_4FC1_B7B0_F2D16BDFC729_.wvu.PrintArea" localSheetId="6" hidden="1">'Attach 3(QR)'!$A$1:$E$28</definedName>
    <definedName name="Z_15A19D23_A9FD_4FC1_B7B0_F2D16BDFC729_.wvu.PrintArea" localSheetId="7" hidden="1">'Attach 4'!$A$1:$G$25</definedName>
    <definedName name="Z_15A19D23_A9FD_4FC1_B7B0_F2D16BDFC729_.wvu.PrintArea" localSheetId="8" hidden="1">'Attach 4 (A)'!$A$1:$E$27</definedName>
    <definedName name="Z_15A19D23_A9FD_4FC1_B7B0_F2D16BDFC729_.wvu.PrintArea" localSheetId="9" hidden="1">'Attach 4 (B)'!$A$1:$E$26</definedName>
    <definedName name="Z_15A19D23_A9FD_4FC1_B7B0_F2D16BDFC729_.wvu.PrintArea" localSheetId="10" hidden="1">'Attach 5'!$A$1:$E$34</definedName>
    <definedName name="Z_15A19D23_A9FD_4FC1_B7B0_F2D16BDFC729_.wvu.PrintArea" localSheetId="12" hidden="1">'Attach 6'!$A$1:$E$28</definedName>
    <definedName name="Z_15A19D23_A9FD_4FC1_B7B0_F2D16BDFC729_.wvu.PrintArea" localSheetId="13" hidden="1">'Attach 7'!$A$1:$E$28</definedName>
    <definedName name="Z_15A19D23_A9FD_4FC1_B7B0_F2D16BDFC729_.wvu.PrintArea" localSheetId="14" hidden="1">'Attach 9'!$A$1:$D$53</definedName>
    <definedName name="Z_15A19D23_A9FD_4FC1_B7B0_F2D16BDFC729_.wvu.PrintArea" localSheetId="27" hidden="1">'Bid Form 1st Envelope '!$A$1:$F$115</definedName>
    <definedName name="Z_15A19D23_A9FD_4FC1_B7B0_F2D16BDFC729_.wvu.PrintTitles" localSheetId="14" hidden="1">'Attach 9'!$18:$18</definedName>
    <definedName name="Z_15A19D23_A9FD_4FC1_B7B0_F2D16BDFC729_.wvu.Rows" localSheetId="21" hidden="1">'Attach 15'!$16:$16</definedName>
    <definedName name="Z_15A19D23_A9FD_4FC1_B7B0_F2D16BDFC729_.wvu.Rows" localSheetId="23" hidden="1">'Attach 17'!$26:$26,'Attach 17'!$32:$209</definedName>
    <definedName name="Z_15A19D23_A9FD_4FC1_B7B0_F2D16BDFC729_.wvu.Rows" localSheetId="26" hidden="1">'Attach 19'!$13:$13,'Attach 19'!$20:$28</definedName>
    <definedName name="Z_15A19D23_A9FD_4FC1_B7B0_F2D16BDFC729_.wvu.Rows" localSheetId="10" hidden="1">'Attach 5'!$4:$4</definedName>
    <definedName name="Z_1C70608C_646A_4043_A222_6253B5006A93_.wvu.Cols" localSheetId="17" hidden="1">'Attach 12'!$G:$H</definedName>
    <definedName name="Z_1C70608C_646A_4043_A222_6253B5006A93_.wvu.Cols" localSheetId="11" hidden="1">'Attach 5A'!$H:$H</definedName>
    <definedName name="Z_1C70608C_646A_4043_A222_6253B5006A93_.wvu.PrintArea" localSheetId="17" hidden="1">'Attach 12'!$A$1:$E$38</definedName>
    <definedName name="Z_1C70608C_646A_4043_A222_6253B5006A93_.wvu.PrintArea" localSheetId="25" hidden="1">'Attach 18 SP'!$A$8:$I$170</definedName>
    <definedName name="Z_1C70608C_646A_4043_A222_6253B5006A93_.wvu.PrintArea" localSheetId="11" hidden="1">'Attach 5A'!$A$1:$E$73</definedName>
    <definedName name="Z_1C70608C_646A_4043_A222_6253B5006A93_.wvu.PrintTitles" localSheetId="17" hidden="1">'Attach 12'!#REF!</definedName>
    <definedName name="Z_1C70608C_646A_4043_A222_6253B5006A93_.wvu.Rows" localSheetId="17" hidden="1">'Attach 12'!#REF!</definedName>
    <definedName name="Z_1C70608C_646A_4043_A222_6253B5006A93_.wvu.Rows" localSheetId="25" hidden="1">'Attach 18 SP'!$41:$41</definedName>
    <definedName name="Z_1C70608C_646A_4043_A222_6253B5006A93_.wvu.Rows" localSheetId="11" hidden="1">'Attach 5A'!$25:$30</definedName>
    <definedName name="Z_1FD9ACA5_802E_4240_ABEA_3FAA854014ED_.wvu.Cols" localSheetId="4" hidden="1">'Attach-3 (QR)'!$I:$K</definedName>
    <definedName name="Z_1FD9ACA5_802E_4240_ABEA_3FAA854014ED_.wvu.Cols" localSheetId="5" hidden="1">'Attach-3 (QR)_Old'!$I:$K</definedName>
    <definedName name="Z_1FD9ACA5_802E_4240_ABEA_3FAA854014ED_.wvu.PrintArea" localSheetId="23" hidden="1">'Attach 17'!$A$1:$E$33</definedName>
    <definedName name="Z_1FD9ACA5_802E_4240_ABEA_3FAA854014ED_.wvu.PrintArea" localSheetId="4" hidden="1">'Attach-3 (QR)'!$A$1:$H$344</definedName>
    <definedName name="Z_1FD9ACA5_802E_4240_ABEA_3FAA854014ED_.wvu.PrintArea" localSheetId="5" hidden="1">'Attach-3 (QR)_Old'!$A$1:$H$345</definedName>
    <definedName name="Z_1FD9ACA5_802E_4240_ABEA_3FAA854014ED_.wvu.Rows" localSheetId="23" hidden="1">'Attach 17'!$26:$26,'Attach 17'!$32:$209</definedName>
    <definedName name="Z_1FD9ACA5_802E_4240_ABEA_3FAA854014ED_.wvu.Rows" localSheetId="4" hidden="1">'Attach-3 (QR)'!$31:$35,'Attach-3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1FD9ACA5_802E_4240_ABEA_3FAA854014ED_.wvu.Rows" localSheetId="5"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20A53A97_D2BD_4E7F_8ABC_E5DF94CF88E8_.wvu.Cols" localSheetId="4" hidden="1">'Attach-3 (QR)'!$M:$O</definedName>
    <definedName name="Z_20A53A97_D2BD_4E7F_8ABC_E5DF94CF88E8_.wvu.Cols" localSheetId="5" hidden="1">'Attach-3 (QR)_Old'!$M:$O</definedName>
    <definedName name="Z_20A53A97_D2BD_4E7F_8ABC_E5DF94CF88E8_.wvu.PrintArea" localSheetId="4" hidden="1">'Attach-3 (QR)'!$A$1:$H$344</definedName>
    <definedName name="Z_20A53A97_D2BD_4E7F_8ABC_E5DF94CF88E8_.wvu.PrintArea" localSheetId="5" hidden="1">'Attach-3 (QR)_Old'!$A$1:$H$345</definedName>
    <definedName name="Z_20A53A97_D2BD_4E7F_8ABC_E5DF94CF88E8_.wvu.Rows" localSheetId="4" hidden="1">'Attach-3 (QR)'!#REF!,'Attach-3 (QR)'!#REF!,'Attach-3 (QR)'!#REF!,'Attach-3 (QR)'!#REF!,'Attach-3 (QR)'!#REF!,'Attach-3 (QR)'!#REF!</definedName>
    <definedName name="Z_20A53A97_D2BD_4E7F_8ABC_E5DF94CF88E8_.wvu.Rows" localSheetId="5" hidden="1">'Attach-3 (QR)_Old'!#REF!,'Attach-3 (QR)_Old'!#REF!,'Attach-3 (QR)_Old'!#REF!,'Attach-3 (QR)_Old'!$211:$213,'Attach-3 (QR)_Old'!$235:$266,'Attach-3 (QR)_Old'!$277:$286</definedName>
    <definedName name="Z_20D926F7_8B81_49E9_8147_6E74B4884E5B_.wvu.Cols" localSheetId="2" hidden="1">'Names of Bidder'!$H:$N</definedName>
    <definedName name="Z_20D926F7_8B81_49E9_8147_6E74B4884E5B_.wvu.FilterData" localSheetId="2" hidden="1">'Names of Bidder'!$B$6:$G$19</definedName>
    <definedName name="Z_20D926F7_8B81_49E9_8147_6E74B4884E5B_.wvu.PrintArea" localSheetId="2" hidden="1">'Names of Bidder'!$B$1:$G$38</definedName>
    <definedName name="Z_237D8718_39ED_4FFE_B3B2_D1192F8D2E87_.wvu.Cols" localSheetId="17" hidden="1">'Attach 12'!$G:$H</definedName>
    <definedName name="Z_237D8718_39ED_4FFE_B3B2_D1192F8D2E87_.wvu.Cols" localSheetId="11" hidden="1">'Attach 5A'!$H:$H</definedName>
    <definedName name="Z_237D8718_39ED_4FFE_B3B2_D1192F8D2E87_.wvu.PrintArea" localSheetId="17" hidden="1">'Attach 12'!$A$1:$E$38</definedName>
    <definedName name="Z_237D8718_39ED_4FFE_B3B2_D1192F8D2E87_.wvu.PrintArea" localSheetId="25" hidden="1">'Attach 18 SP'!$A$8:$I$170</definedName>
    <definedName name="Z_237D8718_39ED_4FFE_B3B2_D1192F8D2E87_.wvu.PrintArea" localSheetId="11" hidden="1">'Attach 5A'!$A$1:$E$73</definedName>
    <definedName name="Z_237D8718_39ED_4FFE_B3B2_D1192F8D2E87_.wvu.PrintTitles" localSheetId="17" hidden="1">'Attach 12'!#REF!</definedName>
    <definedName name="Z_237D8718_39ED_4FFE_B3B2_D1192F8D2E87_.wvu.Rows" localSheetId="25" hidden="1">'Attach 18 SP'!$41:$41</definedName>
    <definedName name="Z_237D8718_39ED_4FFE_B3B2_D1192F8D2E87_.wvu.Rows" localSheetId="11" hidden="1">'Attach 5A'!$25:$30</definedName>
    <definedName name="Z_240327DD_375F_45D4_BA52_89AFD79FE6A1_.wvu.Cols" localSheetId="21" hidden="1">'Attach 15'!$H:$H</definedName>
    <definedName name="Z_240327DD_375F_45D4_BA52_89AFD79FE6A1_.wvu.Cols" localSheetId="10" hidden="1">'Attach 5'!$H:$H</definedName>
    <definedName name="Z_240327DD_375F_45D4_BA52_89AFD79FE6A1_.wvu.Cols" localSheetId="12" hidden="1">'Attach 6'!$H:$H</definedName>
    <definedName name="Z_240327DD_375F_45D4_BA52_89AFD79FE6A1_.wvu.PrintArea" localSheetId="15" hidden="1">'Attach 10'!$A$1:$E$23</definedName>
    <definedName name="Z_240327DD_375F_45D4_BA52_89AFD79FE6A1_.wvu.PrintArea" localSheetId="16" hidden="1">'Attach 11'!$A$1:$E$29</definedName>
    <definedName name="Z_240327DD_375F_45D4_BA52_89AFD79FE6A1_.wvu.PrintArea" localSheetId="18" hidden="1">'Attach 13'!$A$1:$E$29</definedName>
    <definedName name="Z_240327DD_375F_45D4_BA52_89AFD79FE6A1_.wvu.PrintArea" localSheetId="19" hidden="1">'Attach 14'!$A$1:$E$29</definedName>
    <definedName name="Z_240327DD_375F_45D4_BA52_89AFD79FE6A1_.wvu.PrintArea" localSheetId="20" hidden="1">'Attach 14-IP'!$A$8:$I$217</definedName>
    <definedName name="Z_240327DD_375F_45D4_BA52_89AFD79FE6A1_.wvu.PrintArea" localSheetId="21" hidden="1">'Attach 15'!$A$1:$E$91</definedName>
    <definedName name="Z_240327DD_375F_45D4_BA52_89AFD79FE6A1_.wvu.PrintArea" localSheetId="22" hidden="1">'Attach 16'!$A$1:$L$77</definedName>
    <definedName name="Z_240327DD_375F_45D4_BA52_89AFD79FE6A1_.wvu.PrintArea" localSheetId="23" hidden="1">'Attach 17'!$A$1:$E$33</definedName>
    <definedName name="Z_240327DD_375F_45D4_BA52_89AFD79FE6A1_.wvu.PrintArea" localSheetId="24" hidden="1">'Attach 18'!$A$1:$E$24</definedName>
    <definedName name="Z_240327DD_375F_45D4_BA52_89AFD79FE6A1_.wvu.PrintArea" localSheetId="26" hidden="1">'Attach 19'!$A$1:$E$31</definedName>
    <definedName name="Z_240327DD_375F_45D4_BA52_89AFD79FE6A1_.wvu.PrintArea" localSheetId="3" hidden="1">'Attach 3(JV)'!$A$1:$E$28</definedName>
    <definedName name="Z_240327DD_375F_45D4_BA52_89AFD79FE6A1_.wvu.PrintArea" localSheetId="6" hidden="1">'Attach 3(QR)'!$A$1:$E$28</definedName>
    <definedName name="Z_240327DD_375F_45D4_BA52_89AFD79FE6A1_.wvu.PrintArea" localSheetId="7" hidden="1">'Attach 4'!$A$1:$E$25</definedName>
    <definedName name="Z_240327DD_375F_45D4_BA52_89AFD79FE6A1_.wvu.PrintArea" localSheetId="8" hidden="1">'Attach 4 (A)'!$A$1:$E$27</definedName>
    <definedName name="Z_240327DD_375F_45D4_BA52_89AFD79FE6A1_.wvu.PrintArea" localSheetId="9" hidden="1">'Attach 4 (B)'!$A$1:$E$26</definedName>
    <definedName name="Z_240327DD_375F_45D4_BA52_89AFD79FE6A1_.wvu.PrintArea" localSheetId="10" hidden="1">'Attach 5'!$A$1:$E$34</definedName>
    <definedName name="Z_240327DD_375F_45D4_BA52_89AFD79FE6A1_.wvu.PrintArea" localSheetId="12" hidden="1">'Attach 6'!$A$1:$E$28</definedName>
    <definedName name="Z_240327DD_375F_45D4_BA52_89AFD79FE6A1_.wvu.PrintArea" localSheetId="13" hidden="1">'Attach 7'!$A$1:$E$28</definedName>
    <definedName name="Z_240327DD_375F_45D4_BA52_89AFD79FE6A1_.wvu.PrintArea" localSheetId="14" hidden="1">'Attach 9'!$A$1:$D$53</definedName>
    <definedName name="Z_240327DD_375F_45D4_BA52_89AFD79FE6A1_.wvu.PrintArea" localSheetId="27" hidden="1">'Bid Form 1st Envelope '!$A$1:$F$115</definedName>
    <definedName name="Z_240327DD_375F_45D4_BA52_89AFD79FE6A1_.wvu.PrintTitles" localSheetId="14" hidden="1">'Attach 9'!$18:$18</definedName>
    <definedName name="Z_240327DD_375F_45D4_BA52_89AFD79FE6A1_.wvu.Rows" localSheetId="21" hidden="1">'Attach 15'!$16:$16</definedName>
    <definedName name="Z_240327DD_375F_45D4_BA52_89AFD79FE6A1_.wvu.Rows" localSheetId="23" hidden="1">'Attach 17'!$26:$26,'Attach 17'!$32:$209</definedName>
    <definedName name="Z_240327DD_375F_45D4_BA52_89AFD79FE6A1_.wvu.Rows" localSheetId="26" hidden="1">'Attach 19'!$13:$13,'Attach 19'!$20:$28</definedName>
    <definedName name="Z_240327DD_375F_45D4_BA52_89AFD79FE6A1_.wvu.Rows" localSheetId="10" hidden="1">'Attach 5'!$4:$4</definedName>
    <definedName name="Z_24FB9AF1_17BD_4082_A3EA_FA7FEE02F32F_.wvu.Cols" localSheetId="17" hidden="1">'Attach 12'!$F:$F</definedName>
    <definedName name="Z_24FB9AF1_17BD_4082_A3EA_FA7FEE02F32F_.wvu.PrintArea" localSheetId="17" hidden="1">'Attach 12'!$A$1:$E$38</definedName>
    <definedName name="Z_24FB9AF1_17BD_4082_A3EA_FA7FEE02F32F_.wvu.Rows" localSheetId="17" hidden="1">'Attach 12'!#REF!</definedName>
    <definedName name="Z_2648A02A_7B8C_446F_A14E_7410EA5360FE_.wvu.Cols" localSheetId="17" hidden="1">'Attach 12'!$F:$F</definedName>
    <definedName name="Z_2648A02A_7B8C_446F_A14E_7410EA5360FE_.wvu.Cols" localSheetId="25" hidden="1">'Attach 18 SP'!$J:$P</definedName>
    <definedName name="Z_2648A02A_7B8C_446F_A14E_7410EA5360FE_.wvu.Cols" localSheetId="2" hidden="1">'Names of Bidder'!$L:$L</definedName>
    <definedName name="Z_2648A02A_7B8C_446F_A14E_7410EA5360FE_.wvu.PrintArea" localSheetId="17" hidden="1">'Attach 12'!$A$1:$E$38</definedName>
    <definedName name="Z_2648A02A_7B8C_446F_A14E_7410EA5360FE_.wvu.PrintArea" localSheetId="25" hidden="1">'Attach 18 SP'!$A$8:$I$157</definedName>
    <definedName name="Z_2648A02A_7B8C_446F_A14E_7410EA5360FE_.wvu.PrintArea" localSheetId="2" hidden="1">'Names of Bidder'!$B$1:$G$38</definedName>
    <definedName name="Z_27A45B7A_04F2_4516_B80B_5ED0825D4ED3_.wvu.Cols" localSheetId="2" hidden="1">'Names of Bidder'!$L:$L</definedName>
    <definedName name="Z_27A45B7A_04F2_4516_B80B_5ED0825D4ED3_.wvu.PrintArea" localSheetId="2" hidden="1">'Names of Bidder'!$B$1:$E$35</definedName>
    <definedName name="Z_280EA05C_4582_4B0F_895F_5C9134A73222_.wvu.Cols" localSheetId="4" hidden="1">'Attach-3 (QR)'!$M:$O</definedName>
    <definedName name="Z_280EA05C_4582_4B0F_895F_5C9134A73222_.wvu.Cols" localSheetId="5" hidden="1">'Attach-3 (QR)_Old'!$M:$O</definedName>
    <definedName name="Z_280EA05C_4582_4B0F_895F_5C9134A73222_.wvu.PrintArea" localSheetId="4" hidden="1">'Attach-3 (QR)'!$A$1:$H$344</definedName>
    <definedName name="Z_280EA05C_4582_4B0F_895F_5C9134A73222_.wvu.PrintArea" localSheetId="5" hidden="1">'Attach-3 (QR)_Old'!$A$1:$H$345</definedName>
    <definedName name="Z_280EA05C_4582_4B0F_895F_5C9134A73222_.wvu.Rows" localSheetId="4" hidden="1">'Attach-3 (QR)'!$70:$266,'Attach-3 (QR)'!#REF!,'Attach-3 (QR)'!#REF!,'Attach-3 (QR)'!#REF!,'Attach-3 (QR)'!#REF!,'Attach-3 (QR)'!#REF!</definedName>
    <definedName name="Z_280EA05C_4582_4B0F_895F_5C9134A73222_.wvu.Rows" localSheetId="5" hidden="1">'Attach-3 (QR)_Old'!$149:$155,'Attach-3 (QR)_Old'!#REF!,'Attach-3 (QR)_Old'!#REF!,'Attach-3 (QR)_Old'!$211:$213,'Attach-3 (QR)_Old'!$235:$266,'Attach-3 (QR)_Old'!$277:$286</definedName>
    <definedName name="Z_28358ADF_83C9_480A_8EF5_E9DA8FAE77A0_.wvu.Cols" localSheetId="25" hidden="1">'Attach 18 SP'!$J:$P</definedName>
    <definedName name="Z_28358ADF_83C9_480A_8EF5_E9DA8FAE77A0_.wvu.PrintArea" localSheetId="25" hidden="1">'Attach 18 SP'!$A$8:$I$157</definedName>
    <definedName name="Z_28358ADF_83C9_480A_8EF5_E9DA8FAE77A0_.wvu.Rows" localSheetId="25" hidden="1">'Attach 18 SP'!#REF!,'Attach 18 SP'!#REF!,'Attach 18 SP'!#REF!,'Attach 18 SP'!#REF!,'Attach 18 SP'!#REF!,'Attach 18 SP'!$149:$153</definedName>
    <definedName name="Z_2A2FB930_C663_4A04_A0CA_73AD259C762E_.wvu.Cols" localSheetId="11" hidden="1">'Attach 5A'!$H:$H</definedName>
    <definedName name="Z_2A2FB930_C663_4A04_A0CA_73AD259C762E_.wvu.PrintArea" localSheetId="11" hidden="1">'Attach 5A'!$A$1:$E$73</definedName>
    <definedName name="Z_2A2FB930_C663_4A04_A0CA_73AD259C762E_.wvu.Rows" localSheetId="11" hidden="1">'Attach 5A'!$25:$30</definedName>
    <definedName name="Z_2C8FD25C_5334_430E_9A70_EAD0A9836A6B_.wvu.Cols" localSheetId="17" hidden="1">'Attach 12'!$F:$H</definedName>
    <definedName name="Z_2C8FD25C_5334_430E_9A70_EAD0A9836A6B_.wvu.Cols" localSheetId="21" hidden="1">'Attach 15'!$H:$H,'Attach 15'!$L:$N</definedName>
    <definedName name="Z_2C8FD25C_5334_430E_9A70_EAD0A9836A6B_.wvu.Cols" localSheetId="25" hidden="1">'Attach 18 SP'!$J:$P</definedName>
    <definedName name="Z_2C8FD25C_5334_430E_9A70_EAD0A9836A6B_.wvu.Cols" localSheetId="3" hidden="1">'Attach 3(JV)'!$G:$H</definedName>
    <definedName name="Z_2C8FD25C_5334_430E_9A70_EAD0A9836A6B_.wvu.Cols" localSheetId="7" hidden="1">'Attach 4'!$H:$O</definedName>
    <definedName name="Z_2C8FD25C_5334_430E_9A70_EAD0A9836A6B_.wvu.Cols" localSheetId="10" hidden="1">'Attach 5'!$H:$H</definedName>
    <definedName name="Z_2C8FD25C_5334_430E_9A70_EAD0A9836A6B_.wvu.Cols" localSheetId="11" hidden="1">'Attach 5A'!$H:$H</definedName>
    <definedName name="Z_2C8FD25C_5334_430E_9A70_EAD0A9836A6B_.wvu.Cols" localSheetId="12" hidden="1">'Attach 6'!$H:$H</definedName>
    <definedName name="Z_2C8FD25C_5334_430E_9A70_EAD0A9836A6B_.wvu.Cols" localSheetId="4" hidden="1">'Attach-3 (QR)'!$J:$AB</definedName>
    <definedName name="Z_2C8FD25C_5334_430E_9A70_EAD0A9836A6B_.wvu.Cols" localSheetId="5" hidden="1">'Attach-3 (QR)_Old'!$J:$AB</definedName>
    <definedName name="Z_2C8FD25C_5334_430E_9A70_EAD0A9836A6B_.wvu.Cols" localSheetId="27" hidden="1">'Bid Form 1st Envelope '!$AA:$AI</definedName>
    <definedName name="Z_2C8FD25C_5334_430E_9A70_EAD0A9836A6B_.wvu.Cols" localSheetId="2" hidden="1">'Names of Bidder'!$I:$M,'Names of Bidder'!$AA:$AB</definedName>
    <definedName name="Z_2C8FD25C_5334_430E_9A70_EAD0A9836A6B_.wvu.FilterData" localSheetId="2" hidden="1">'Names of Bidder'!$B$6:$G$19</definedName>
    <definedName name="Z_2C8FD25C_5334_430E_9A70_EAD0A9836A6B_.wvu.PrintArea" localSheetId="15" hidden="1">'Attach 10'!$A$1:$F$18</definedName>
    <definedName name="Z_2C8FD25C_5334_430E_9A70_EAD0A9836A6B_.wvu.PrintArea" localSheetId="16" hidden="1">'Attach 11'!$A$1:$E$86</definedName>
    <definedName name="Z_2C8FD25C_5334_430E_9A70_EAD0A9836A6B_.wvu.PrintArea" localSheetId="17" hidden="1">'Attach 12'!$A$1:$E$38</definedName>
    <definedName name="Z_2C8FD25C_5334_430E_9A70_EAD0A9836A6B_.wvu.PrintArea" localSheetId="18" hidden="1">'Attach 13'!$A$1:$E$26</definedName>
    <definedName name="Z_2C8FD25C_5334_430E_9A70_EAD0A9836A6B_.wvu.PrintArea" localSheetId="19" hidden="1">'Attach 14'!$A$1:$E$26</definedName>
    <definedName name="Z_2C8FD25C_5334_430E_9A70_EAD0A9836A6B_.wvu.PrintArea" localSheetId="20" hidden="1">'Attach 14-IP'!$A$8:$I$217</definedName>
    <definedName name="Z_2C8FD25C_5334_430E_9A70_EAD0A9836A6B_.wvu.PrintArea" localSheetId="21" hidden="1">'Attach 15'!$A$1:$E$91</definedName>
    <definedName name="Z_2C8FD25C_5334_430E_9A70_EAD0A9836A6B_.wvu.PrintArea" localSheetId="22" hidden="1">'Attach 16'!$A$1:$L$77</definedName>
    <definedName name="Z_2C8FD25C_5334_430E_9A70_EAD0A9836A6B_.wvu.PrintArea" localSheetId="23" hidden="1">'Attach 17'!$A$1:$E$33</definedName>
    <definedName name="Z_2C8FD25C_5334_430E_9A70_EAD0A9836A6B_.wvu.PrintArea" localSheetId="24" hidden="1">'Attach 18'!$A$1:$E$21</definedName>
    <definedName name="Z_2C8FD25C_5334_430E_9A70_EAD0A9836A6B_.wvu.PrintArea" localSheetId="25" hidden="1">'Attach 18 SP'!$A$7:$I$157</definedName>
    <definedName name="Z_2C8FD25C_5334_430E_9A70_EAD0A9836A6B_.wvu.PrintArea" localSheetId="26" hidden="1">'Attach 19'!$A$1:$E$31</definedName>
    <definedName name="Z_2C8FD25C_5334_430E_9A70_EAD0A9836A6B_.wvu.PrintArea" localSheetId="3" hidden="1">'Attach 3(JV)'!$A$1:$E$26</definedName>
    <definedName name="Z_2C8FD25C_5334_430E_9A70_EAD0A9836A6B_.wvu.PrintArea" localSheetId="6" hidden="1">'Attach 3(QR)'!$A$1:$E$28</definedName>
    <definedName name="Z_2C8FD25C_5334_430E_9A70_EAD0A9836A6B_.wvu.PrintArea" localSheetId="7" hidden="1">'Attach 4'!$A$1:$G$25</definedName>
    <definedName name="Z_2C8FD25C_5334_430E_9A70_EAD0A9836A6B_.wvu.PrintArea" localSheetId="8" hidden="1">'Attach 4 (A)'!$A$1:$E$27</definedName>
    <definedName name="Z_2C8FD25C_5334_430E_9A70_EAD0A9836A6B_.wvu.PrintArea" localSheetId="9" hidden="1">'Attach 4 (B)'!$A$1:$E$26</definedName>
    <definedName name="Z_2C8FD25C_5334_430E_9A70_EAD0A9836A6B_.wvu.PrintArea" localSheetId="10" hidden="1">'Attach 5'!$A$1:$E$35</definedName>
    <definedName name="Z_2C8FD25C_5334_430E_9A70_EAD0A9836A6B_.wvu.PrintArea" localSheetId="11" hidden="1">'Attach 5A'!$A$1:$E$73</definedName>
    <definedName name="Z_2C8FD25C_5334_430E_9A70_EAD0A9836A6B_.wvu.PrintArea" localSheetId="12" hidden="1">'Attach 6'!$A$1:$E$28</definedName>
    <definedName name="Z_2C8FD25C_5334_430E_9A70_EAD0A9836A6B_.wvu.PrintArea" localSheetId="13" hidden="1">'Attach 7'!$A$1:$E$24</definedName>
    <definedName name="Z_2C8FD25C_5334_430E_9A70_EAD0A9836A6B_.wvu.PrintArea" localSheetId="14" hidden="1">'Attach 9'!$A$1:$I$52</definedName>
    <definedName name="Z_2C8FD25C_5334_430E_9A70_EAD0A9836A6B_.wvu.PrintArea" localSheetId="4" hidden="1">'Attach-3 (QR)'!$A$1:$J$344</definedName>
    <definedName name="Z_2C8FD25C_5334_430E_9A70_EAD0A9836A6B_.wvu.PrintArea" localSheetId="5" hidden="1">'Attach-3 (QR)_Old'!$A$1:$I$345</definedName>
    <definedName name="Z_2C8FD25C_5334_430E_9A70_EAD0A9836A6B_.wvu.PrintArea" localSheetId="27" hidden="1">'Bid Form 1st Envelope '!$A$1:$J$114</definedName>
    <definedName name="Z_2C8FD25C_5334_430E_9A70_EAD0A9836A6B_.wvu.PrintArea" localSheetId="1" hidden="1">Cover!$A$1:$F$23</definedName>
    <definedName name="Z_2C8FD25C_5334_430E_9A70_EAD0A9836A6B_.wvu.PrintArea" localSheetId="2" hidden="1">'Names of Bidder'!$B$1:$G$38</definedName>
    <definedName name="Z_2C8FD25C_5334_430E_9A70_EAD0A9836A6B_.wvu.PrintTitles" localSheetId="14" hidden="1">'Attach 9'!$18:$18</definedName>
    <definedName name="Z_2C8FD25C_5334_430E_9A70_EAD0A9836A6B_.wvu.Rows" localSheetId="17" hidden="1">'Attach 12'!$4:$4</definedName>
    <definedName name="Z_2C8FD25C_5334_430E_9A70_EAD0A9836A6B_.wvu.Rows" localSheetId="21" hidden="1">'Attach 15'!$16:$16</definedName>
    <definedName name="Z_2C8FD25C_5334_430E_9A70_EAD0A9836A6B_.wvu.Rows" localSheetId="23" hidden="1">'Attach 17'!$26:$26,'Attach 17'!$32:$209</definedName>
    <definedName name="Z_2C8FD25C_5334_430E_9A70_EAD0A9836A6B_.wvu.Rows" localSheetId="25" hidden="1">'Attach 18 SP'!$149:$153</definedName>
    <definedName name="Z_2C8FD25C_5334_430E_9A70_EAD0A9836A6B_.wvu.Rows" localSheetId="26" hidden="1">'Attach 19'!$13:$13,'Attach 19'!$20:$28</definedName>
    <definedName name="Z_2C8FD25C_5334_430E_9A70_EAD0A9836A6B_.wvu.Rows" localSheetId="10" hidden="1">'Attach 5'!$4:$4</definedName>
    <definedName name="Z_2C8FD25C_5334_430E_9A70_EAD0A9836A6B_.wvu.Rows" localSheetId="11" hidden="1">'Attach 5A'!$25:$30</definedName>
    <definedName name="Z_2C8FD25C_5334_430E_9A70_EAD0A9836A6B_.wvu.Rows" localSheetId="4" hidden="1">'Attach-3 (QR)'!$19:$23,'Attach-3 (QR)'!$25:$25,'Attach-3 (QR)'!$34:$34,'Attach-3 (QR)'!$186:$186,'Attach-3 (QR)'!$247:$247</definedName>
    <definedName name="Z_2C8FD25C_5334_430E_9A70_EAD0A9836A6B_.wvu.Rows" localSheetId="5" hidden="1">'Attach-3 (QR)_Old'!$19:$23,'Attach-3 (QR)_Old'!$25:$25,'Attach-3 (QR)_Old'!$34:$34,'Attach-3 (QR)_Old'!$93:$93,'Attach-3 (QR)_Old'!$130:$130,'Attach-3 (QR)_Old'!$149:$155,'Attach-3 (QR)_Old'!$164:$164,'Attach-3 (QR)_Old'!$173:$173,'Attach-3 (QR)_Old'!$198:$324</definedName>
    <definedName name="Z_2C8FD25C_5334_430E_9A70_EAD0A9836A6B_.wvu.Rows" localSheetId="27" hidden="1">'Bid Form 1st Envelope '!$30:$31,'Bid Form 1st Envelope '!$98:$98,'Bid Form 1st Envelope '!$101:$102</definedName>
    <definedName name="Z_2C8FD25C_5334_430E_9A70_EAD0A9836A6B_.wvu.Rows" localSheetId="2" hidden="1">'Names of Bidder'!$6:$7,'Names of Bidder'!$23:$26,'Names of Bidder'!$28:$31</definedName>
    <definedName name="Z_308F00E9_5A71_4486_BCFD_DF8513C1906D_.wvu.Cols" localSheetId="4" hidden="1">'Attach-3 (QR)'!$M:$O</definedName>
    <definedName name="Z_308F00E9_5A71_4486_BCFD_DF8513C1906D_.wvu.Cols" localSheetId="5" hidden="1">'Attach-3 (QR)_Old'!$M:$O</definedName>
    <definedName name="Z_308F00E9_5A71_4486_BCFD_DF8513C1906D_.wvu.PrintArea" localSheetId="4" hidden="1">'Attach-3 (QR)'!$A$1:$H$344</definedName>
    <definedName name="Z_308F00E9_5A71_4486_BCFD_DF8513C1906D_.wvu.PrintArea" localSheetId="5" hidden="1">'Attach-3 (QR)_Old'!$A$1:$H$345</definedName>
    <definedName name="Z_308F00E9_5A71_4486_BCFD_DF8513C1906D_.wvu.Rows" localSheetId="4" hidden="1">'Attach-3 (QR)'!#REF!,'Attach-3 (QR)'!$70:$266,'Attach-3 (QR)'!#REF!,'Attach-3 (QR)'!#REF!,'Attach-3 (QR)'!#REF!,'Attach-3 (QR)'!#REF!,'Attach-3 (QR)'!#REF!,'Attach-3 (QR)'!#REF!,'Attach-3 (QR)'!#REF!</definedName>
    <definedName name="Z_308F00E9_5A71_4486_BCFD_DF8513C1906D_.wvu.Rows" localSheetId="5" hidden="1">'Attach-3 (QR)_Old'!#REF!,'Attach-3 (QR)_Old'!$149:$155,'Attach-3 (QR)_Old'!#REF!,'Attach-3 (QR)_Old'!#REF!,'Attach-3 (QR)_Old'!#REF!,'Attach-3 (QR)_Old'!$164:$164,'Attach-3 (QR)_Old'!$211:$213,'Attach-3 (QR)_Old'!$235:$266,'Attach-3 (QR)_Old'!$272:$286</definedName>
    <definedName name="Z_3365131F_6BE7_432A_859B_F41B794BB9E6_.wvu.Cols" localSheetId="4" hidden="1">'Attach-3 (QR)'!$M:$O</definedName>
    <definedName name="Z_3365131F_6BE7_432A_859B_F41B794BB9E6_.wvu.Cols" localSheetId="5" hidden="1">'Attach-3 (QR)_Old'!$M:$O</definedName>
    <definedName name="Z_3365131F_6BE7_432A_859B_F41B794BB9E6_.wvu.PrintArea" localSheetId="4" hidden="1">'Attach-3 (QR)'!$A$1:$H$344</definedName>
    <definedName name="Z_3365131F_6BE7_432A_859B_F41B794BB9E6_.wvu.PrintArea" localSheetId="5" hidden="1">'Attach-3 (QR)_Old'!$A$1:$H$345</definedName>
    <definedName name="Z_3365131F_6BE7_432A_859B_F41B794BB9E6_.wvu.Rows" localSheetId="4" hidden="1">'Attach-3 (QR)'!#REF!,'Attach-3 (QR)'!$70:$266,'Attach-3 (QR)'!#REF!,'Attach-3 (QR)'!#REF!,'Attach-3 (QR)'!#REF!,'Attach-3 (QR)'!#REF!,'Attach-3 (QR)'!#REF!,'Attach-3 (QR)'!#REF!,'Attach-3 (QR)'!#REF!,'Attach-3 (QR)'!#REF!</definedName>
    <definedName name="Z_3365131F_6BE7_432A_859B_F41B794BB9E6_.wvu.Rows" localSheetId="5" hidden="1">'Attach-3 (QR)_Old'!#REF!,'Attach-3 (QR)_Old'!$149:$155,'Attach-3 (QR)_Old'!#REF!,'Attach-3 (QR)_Old'!#REF!,'Attach-3 (QR)_Old'!#REF!,'Attach-3 (QR)_Old'!$164:$164,'Attach-3 (QR)_Old'!$211:$213,'Attach-3 (QR)_Old'!$227:$267,'Attach-3 (QR)_Old'!$272:$286,'Attach-3 (QR)_Old'!$304:$324</definedName>
    <definedName name="Z_340562B9_6CEE_4962_8D7D_CA1C6778F52C_.wvu.Cols" localSheetId="21" hidden="1">'Attach 15'!$H:$H</definedName>
    <definedName name="Z_340562B9_6CEE_4962_8D7D_CA1C6778F52C_.wvu.Cols" localSheetId="10" hidden="1">'Attach 5'!$H:$H</definedName>
    <definedName name="Z_340562B9_6CEE_4962_8D7D_CA1C6778F52C_.wvu.Cols" localSheetId="12" hidden="1">'Attach 6'!$H:$H</definedName>
    <definedName name="Z_340562B9_6CEE_4962_8D7D_CA1C6778F52C_.wvu.PrintArea" localSheetId="15" hidden="1">'Attach 10'!$A$1:$E$23</definedName>
    <definedName name="Z_340562B9_6CEE_4962_8D7D_CA1C6778F52C_.wvu.PrintArea" localSheetId="16" hidden="1">'Attach 11'!$A$1:$E$29</definedName>
    <definedName name="Z_340562B9_6CEE_4962_8D7D_CA1C6778F52C_.wvu.PrintArea" localSheetId="18" hidden="1">'Attach 13'!$A$1:$E$27</definedName>
    <definedName name="Z_340562B9_6CEE_4962_8D7D_CA1C6778F52C_.wvu.PrintArea" localSheetId="19" hidden="1">'Attach 14'!$A$1:$E$29</definedName>
    <definedName name="Z_340562B9_6CEE_4962_8D7D_CA1C6778F52C_.wvu.PrintArea" localSheetId="20" hidden="1">'Attach 14-IP'!$A$8:$I$217</definedName>
    <definedName name="Z_340562B9_6CEE_4962_8D7D_CA1C6778F52C_.wvu.PrintArea" localSheetId="21" hidden="1">'Attach 15'!$A$1:$E$91</definedName>
    <definedName name="Z_340562B9_6CEE_4962_8D7D_CA1C6778F52C_.wvu.PrintArea" localSheetId="22" hidden="1">'Attach 16'!$A$1:$L$77</definedName>
    <definedName name="Z_340562B9_6CEE_4962_8D7D_CA1C6778F52C_.wvu.PrintArea" localSheetId="23" hidden="1">'Attach 17'!$A$1:$E$33</definedName>
    <definedName name="Z_340562B9_6CEE_4962_8D7D_CA1C6778F52C_.wvu.PrintArea" localSheetId="24" hidden="1">'Attach 18'!$A$1:$E$24</definedName>
    <definedName name="Z_340562B9_6CEE_4962_8D7D_CA1C6778F52C_.wvu.PrintArea" localSheetId="26" hidden="1">'Attach 19'!$A$1:$E$31</definedName>
    <definedName name="Z_340562B9_6CEE_4962_8D7D_CA1C6778F52C_.wvu.PrintArea" localSheetId="3" hidden="1">'Attach 3(JV)'!$A$1:$E$28</definedName>
    <definedName name="Z_340562B9_6CEE_4962_8D7D_CA1C6778F52C_.wvu.PrintArea" localSheetId="6" hidden="1">'Attach 3(QR)'!$A$1:$E$28</definedName>
    <definedName name="Z_340562B9_6CEE_4962_8D7D_CA1C6778F52C_.wvu.PrintArea" localSheetId="7" hidden="1">'Attach 4'!$A$1:$G$25</definedName>
    <definedName name="Z_340562B9_6CEE_4962_8D7D_CA1C6778F52C_.wvu.PrintArea" localSheetId="8" hidden="1">'Attach 4 (A)'!$A$1:$E$27</definedName>
    <definedName name="Z_340562B9_6CEE_4962_8D7D_CA1C6778F52C_.wvu.PrintArea" localSheetId="9" hidden="1">'Attach 4 (B)'!$A$1:$E$26</definedName>
    <definedName name="Z_340562B9_6CEE_4962_8D7D_CA1C6778F52C_.wvu.PrintArea" localSheetId="10" hidden="1">'Attach 5'!$A$1:$E$34</definedName>
    <definedName name="Z_340562B9_6CEE_4962_8D7D_CA1C6778F52C_.wvu.PrintArea" localSheetId="12" hidden="1">'Attach 6'!$A$1:$E$28</definedName>
    <definedName name="Z_340562B9_6CEE_4962_8D7D_CA1C6778F52C_.wvu.PrintArea" localSheetId="13" hidden="1">'Attach 7'!$A$1:$E$28</definedName>
    <definedName name="Z_340562B9_6CEE_4962_8D7D_CA1C6778F52C_.wvu.PrintArea" localSheetId="14" hidden="1">'Attach 9'!$A$1:$D$53</definedName>
    <definedName name="Z_340562B9_6CEE_4962_8D7D_CA1C6778F52C_.wvu.PrintArea" localSheetId="27" hidden="1">'Bid Form 1st Envelope '!$A$1:$F$115</definedName>
    <definedName name="Z_340562B9_6CEE_4962_8D7D_CA1C6778F52C_.wvu.PrintTitles" localSheetId="14" hidden="1">'Attach 9'!$18:$18</definedName>
    <definedName name="Z_340562B9_6CEE_4962_8D7D_CA1C6778F52C_.wvu.Rows" localSheetId="21" hidden="1">'Attach 15'!$16:$16</definedName>
    <definedName name="Z_340562B9_6CEE_4962_8D7D_CA1C6778F52C_.wvu.Rows" localSheetId="23" hidden="1">'Attach 17'!$26:$26,'Attach 17'!$32:$209</definedName>
    <definedName name="Z_340562B9_6CEE_4962_8D7D_CA1C6778F52C_.wvu.Rows" localSheetId="26" hidden="1">'Attach 19'!$13:$13,'Attach 19'!$20:$28</definedName>
    <definedName name="Z_340562B9_6CEE_4962_8D7D_CA1C6778F52C_.wvu.Rows" localSheetId="10" hidden="1">'Attach 5'!$4:$4</definedName>
    <definedName name="Z_3881FE0E_DEB9_4339_A806_1EDAFD591227_.wvu.Cols" localSheetId="4" hidden="1">'Attach-3 (QR)'!$J:$AB</definedName>
    <definedName name="Z_3881FE0E_DEB9_4339_A806_1EDAFD591227_.wvu.PrintArea" localSheetId="4" hidden="1">'Attach-3 (QR)'!$A$1:$I$344</definedName>
    <definedName name="Z_3881FE0E_DEB9_4339_A806_1EDAFD591227_.wvu.Rows" localSheetId="4" hidden="1">'Attach-3 (QR)'!$19:$23,'Attach-3 (QR)'!$25:$25,'Attach-3 (QR)'!$34:$34,'Attach-3 (QR)'!#REF!,'Attach-3 (QR)'!#REF!,'Attach-3 (QR)'!$70:$266,'Attach-3 (QR)'!#REF!,'Attach-3 (QR)'!#REF!,'Attach-3 (QR)'!#REF!</definedName>
    <definedName name="Z_38BECF6E_1A53_4F98_87B9_44F2C5F77E08_.wvu.Cols" localSheetId="21" hidden="1">'Attach 15'!$H:$H</definedName>
    <definedName name="Z_38BECF6E_1A53_4F98_87B9_44F2C5F77E08_.wvu.Cols" localSheetId="10" hidden="1">'Attach 5'!$H:$H</definedName>
    <definedName name="Z_38BECF6E_1A53_4F98_87B9_44F2C5F77E08_.wvu.Cols" localSheetId="12" hidden="1">'Attach 6'!$H:$H</definedName>
    <definedName name="Z_38BECF6E_1A53_4F98_87B9_44F2C5F77E08_.wvu.PrintArea" localSheetId="15" hidden="1">'Attach 10'!$A$1:$E$23</definedName>
    <definedName name="Z_38BECF6E_1A53_4F98_87B9_44F2C5F77E08_.wvu.PrintArea" localSheetId="16" hidden="1">'Attach 11'!$A$1:$E$29</definedName>
    <definedName name="Z_38BECF6E_1A53_4F98_87B9_44F2C5F77E08_.wvu.PrintArea" localSheetId="18" hidden="1">'Attach 13'!$A$1:$E$27</definedName>
    <definedName name="Z_38BECF6E_1A53_4F98_87B9_44F2C5F77E08_.wvu.PrintArea" localSheetId="19" hidden="1">'Attach 14'!$A$1:$E$29</definedName>
    <definedName name="Z_38BECF6E_1A53_4F98_87B9_44F2C5F77E08_.wvu.PrintArea" localSheetId="20" hidden="1">'Attach 14-IP'!$A$8:$I$217</definedName>
    <definedName name="Z_38BECF6E_1A53_4F98_87B9_44F2C5F77E08_.wvu.PrintArea" localSheetId="21" hidden="1">'Attach 15'!$A$1:$E$91</definedName>
    <definedName name="Z_38BECF6E_1A53_4F98_87B9_44F2C5F77E08_.wvu.PrintArea" localSheetId="22" hidden="1">'Attach 16'!$A$1:$L$77</definedName>
    <definedName name="Z_38BECF6E_1A53_4F98_87B9_44F2C5F77E08_.wvu.PrintArea" localSheetId="23" hidden="1">'Attach 17'!$A$1:$E$33</definedName>
    <definedName name="Z_38BECF6E_1A53_4F98_87B9_44F2C5F77E08_.wvu.PrintArea" localSheetId="24" hidden="1">'Attach 18'!$A$1:$E$24</definedName>
    <definedName name="Z_38BECF6E_1A53_4F98_87B9_44F2C5F77E08_.wvu.PrintArea" localSheetId="26" hidden="1">'Attach 19'!$A$1:$E$31</definedName>
    <definedName name="Z_38BECF6E_1A53_4F98_87B9_44F2C5F77E08_.wvu.PrintArea" localSheetId="3" hidden="1">'Attach 3(JV)'!$A$1:$E$28</definedName>
    <definedName name="Z_38BECF6E_1A53_4F98_87B9_44F2C5F77E08_.wvu.PrintArea" localSheetId="6" hidden="1">'Attach 3(QR)'!$A$1:$E$28</definedName>
    <definedName name="Z_38BECF6E_1A53_4F98_87B9_44F2C5F77E08_.wvu.PrintArea" localSheetId="7" hidden="1">'Attach 4'!$A$1:$G$25</definedName>
    <definedName name="Z_38BECF6E_1A53_4F98_87B9_44F2C5F77E08_.wvu.PrintArea" localSheetId="8" hidden="1">'Attach 4 (A)'!$A$1:$E$27</definedName>
    <definedName name="Z_38BECF6E_1A53_4F98_87B9_44F2C5F77E08_.wvu.PrintArea" localSheetId="9" hidden="1">'Attach 4 (B)'!$A$1:$E$26</definedName>
    <definedName name="Z_38BECF6E_1A53_4F98_87B9_44F2C5F77E08_.wvu.PrintArea" localSheetId="10" hidden="1">'Attach 5'!$A$1:$E$34</definedName>
    <definedName name="Z_38BECF6E_1A53_4F98_87B9_44F2C5F77E08_.wvu.PrintArea" localSheetId="12" hidden="1">'Attach 6'!$A$1:$E$28</definedName>
    <definedName name="Z_38BECF6E_1A53_4F98_87B9_44F2C5F77E08_.wvu.PrintArea" localSheetId="13" hidden="1">'Attach 7'!$A$1:$E$28</definedName>
    <definedName name="Z_38BECF6E_1A53_4F98_87B9_44F2C5F77E08_.wvu.PrintArea" localSheetId="14" hidden="1">'Attach 9'!$A$1:$D$53</definedName>
    <definedName name="Z_38BECF6E_1A53_4F98_87B9_44F2C5F77E08_.wvu.PrintArea" localSheetId="27" hidden="1">'Bid Form 1st Envelope '!$A$1:$F$115</definedName>
    <definedName name="Z_38BECF6E_1A53_4F98_87B9_44F2C5F77E08_.wvu.PrintTitles" localSheetId="14" hidden="1">'Attach 9'!$18:$18</definedName>
    <definedName name="Z_38BECF6E_1A53_4F98_87B9_44F2C5F77E08_.wvu.Rows" localSheetId="21" hidden="1">'Attach 15'!$16:$16</definedName>
    <definedName name="Z_38BECF6E_1A53_4F98_87B9_44F2C5F77E08_.wvu.Rows" localSheetId="23" hidden="1">'Attach 17'!$26:$26,'Attach 17'!$32:$209</definedName>
    <definedName name="Z_38BECF6E_1A53_4F98_87B9_44F2C5F77E08_.wvu.Rows" localSheetId="26" hidden="1">'Attach 19'!$13:$13,'Attach 19'!$20:$28</definedName>
    <definedName name="Z_38BECF6E_1A53_4F98_87B9_44F2C5F77E08_.wvu.Rows" localSheetId="10" hidden="1">'Attach 5'!$4:$4</definedName>
    <definedName name="Z_3AF5D368_0F40_4903_B06B_A4E8DE0BBD2F_.wvu.Cols" localSheetId="2" hidden="1">'Names of Bidder'!$L:$L</definedName>
    <definedName name="Z_3AF5D368_0F40_4903_B06B_A4E8DE0BBD2F_.wvu.PrintArea" localSheetId="2" hidden="1">'Names of Bidder'!$B$1:$E$35</definedName>
    <definedName name="Z_43BCBF1E_CDCF_4541_8D79_87EDCECBC1FD_.wvu.Cols" localSheetId="21" hidden="1">'Attach 15'!$H:$H</definedName>
    <definedName name="Z_43BCBF1E_CDCF_4541_8D79_87EDCECBC1FD_.wvu.Cols" localSheetId="10" hidden="1">'Attach 5'!$H:$H</definedName>
    <definedName name="Z_43BCBF1E_CDCF_4541_8D79_87EDCECBC1FD_.wvu.Cols" localSheetId="12" hidden="1">'Attach 6'!$H:$H</definedName>
    <definedName name="Z_43BCBF1E_CDCF_4541_8D79_87EDCECBC1FD_.wvu.PrintArea" localSheetId="15" hidden="1">'Attach 10'!$A$1:$E$23</definedName>
    <definedName name="Z_43BCBF1E_CDCF_4541_8D79_87EDCECBC1FD_.wvu.PrintArea" localSheetId="16" hidden="1">'Attach 11'!$A$1:$E$85</definedName>
    <definedName name="Z_43BCBF1E_CDCF_4541_8D79_87EDCECBC1FD_.wvu.PrintArea" localSheetId="18" hidden="1">'Attach 13'!$A$1:$E$29</definedName>
    <definedName name="Z_43BCBF1E_CDCF_4541_8D79_87EDCECBC1FD_.wvu.PrintArea" localSheetId="19" hidden="1">'Attach 14'!$A$1:$E$29</definedName>
    <definedName name="Z_43BCBF1E_CDCF_4541_8D79_87EDCECBC1FD_.wvu.PrintArea" localSheetId="21" hidden="1">'Attach 15'!$A$1:$E$92</definedName>
    <definedName name="Z_43BCBF1E_CDCF_4541_8D79_87EDCECBC1FD_.wvu.PrintArea" localSheetId="22" hidden="1">'Attach 16'!$A$1:$L$77</definedName>
    <definedName name="Z_43BCBF1E_CDCF_4541_8D79_87EDCECBC1FD_.wvu.PrintArea" localSheetId="24" hidden="1">'Attach 18'!$A$1:$E$24</definedName>
    <definedName name="Z_43BCBF1E_CDCF_4541_8D79_87EDCECBC1FD_.wvu.PrintArea" localSheetId="26" hidden="1">'Attach 19'!$A$1:$E$35</definedName>
    <definedName name="Z_43BCBF1E_CDCF_4541_8D79_87EDCECBC1FD_.wvu.PrintArea" localSheetId="3" hidden="1">'Attach 3(JV)'!$A$1:$E$28</definedName>
    <definedName name="Z_43BCBF1E_CDCF_4541_8D79_87EDCECBC1FD_.wvu.PrintArea" localSheetId="6" hidden="1">'Attach 3(QR)'!$A$1:$E$28</definedName>
    <definedName name="Z_43BCBF1E_CDCF_4541_8D79_87EDCECBC1FD_.wvu.PrintArea" localSheetId="7" hidden="1">'Attach 4'!$A$1:$E$25</definedName>
    <definedName name="Z_43BCBF1E_CDCF_4541_8D79_87EDCECBC1FD_.wvu.PrintArea" localSheetId="8" hidden="1">'Attach 4 (A)'!$A$1:$E$27</definedName>
    <definedName name="Z_43BCBF1E_CDCF_4541_8D79_87EDCECBC1FD_.wvu.PrintArea" localSheetId="9" hidden="1">'Attach 4 (B)'!$A$1:$E$26</definedName>
    <definedName name="Z_43BCBF1E_CDCF_4541_8D79_87EDCECBC1FD_.wvu.PrintArea" localSheetId="10" hidden="1">'Attach 5'!$A$1:$E$109</definedName>
    <definedName name="Z_43BCBF1E_CDCF_4541_8D79_87EDCECBC1FD_.wvu.PrintArea" localSheetId="12" hidden="1">'Attach 6'!$A$1:$E$51</definedName>
    <definedName name="Z_43BCBF1E_CDCF_4541_8D79_87EDCECBC1FD_.wvu.PrintArea" localSheetId="13" hidden="1">'Attach 7'!$A$1:$E$28</definedName>
    <definedName name="Z_43BCBF1E_CDCF_4541_8D79_87EDCECBC1FD_.wvu.PrintArea" localSheetId="14" hidden="1">'Attach 9'!$A$1:$D$59</definedName>
    <definedName name="Z_43BCBF1E_CDCF_4541_8D79_87EDCECBC1FD_.wvu.PrintArea" localSheetId="27" hidden="1">'Bid Form 1st Envelope '!$A$1:$F$115</definedName>
    <definedName name="Z_43BCBF1E_CDCF_4541_8D79_87EDCECBC1FD_.wvu.PrintTitles" localSheetId="14" hidden="1">'Attach 9'!$18:$18</definedName>
    <definedName name="Z_43BCBF1E_CDCF_4541_8D79_87EDCECBC1FD_.wvu.Rows" localSheetId="21" hidden="1">'Attach 15'!$13:$14,'Attach 15'!$16:$16</definedName>
    <definedName name="Z_477F7E43_D393_45BA_B99B_D838E4629B5D_.wvu.Cols" localSheetId="21" hidden="1">'Attach 15'!$H:$H</definedName>
    <definedName name="Z_477F7E43_D393_45BA_B99B_D838E4629B5D_.wvu.Cols" localSheetId="10" hidden="1">'Attach 5'!$H:$H</definedName>
    <definedName name="Z_477F7E43_D393_45BA_B99B_D838E4629B5D_.wvu.Cols" localSheetId="12" hidden="1">'Attach 6'!$H:$H</definedName>
    <definedName name="Z_477F7E43_D393_45BA_B99B_D838E4629B5D_.wvu.PrintArea" localSheetId="15" hidden="1">'Attach 10'!$A$1:$E$23</definedName>
    <definedName name="Z_477F7E43_D393_45BA_B99B_D838E4629B5D_.wvu.PrintArea" localSheetId="16" hidden="1">'Attach 11'!$A$1:$E$29</definedName>
    <definedName name="Z_477F7E43_D393_45BA_B99B_D838E4629B5D_.wvu.PrintArea" localSheetId="18" hidden="1">'Attach 13'!$A$1:$E$27</definedName>
    <definedName name="Z_477F7E43_D393_45BA_B99B_D838E4629B5D_.wvu.PrintArea" localSheetId="19" hidden="1">'Attach 14'!$A$1:$E$29</definedName>
    <definedName name="Z_477F7E43_D393_45BA_B99B_D838E4629B5D_.wvu.PrintArea" localSheetId="20" hidden="1">'Attach 14-IP'!$A$8:$I$217</definedName>
    <definedName name="Z_477F7E43_D393_45BA_B99B_D838E4629B5D_.wvu.PrintArea" localSheetId="21" hidden="1">'Attach 15'!$A$1:$E$91</definedName>
    <definedName name="Z_477F7E43_D393_45BA_B99B_D838E4629B5D_.wvu.PrintArea" localSheetId="22" hidden="1">'Attach 16'!$A$1:$L$77</definedName>
    <definedName name="Z_477F7E43_D393_45BA_B99B_D838E4629B5D_.wvu.PrintArea" localSheetId="23" hidden="1">'Attach 17'!$A$1:$E$33</definedName>
    <definedName name="Z_477F7E43_D393_45BA_B99B_D838E4629B5D_.wvu.PrintArea" localSheetId="24" hidden="1">'Attach 18'!$A$1:$E$24</definedName>
    <definedName name="Z_477F7E43_D393_45BA_B99B_D838E4629B5D_.wvu.PrintArea" localSheetId="26" hidden="1">'Attach 19'!$A$1:$E$31</definedName>
    <definedName name="Z_477F7E43_D393_45BA_B99B_D838E4629B5D_.wvu.PrintArea" localSheetId="3" hidden="1">'Attach 3(JV)'!$A$1:$E$28</definedName>
    <definedName name="Z_477F7E43_D393_45BA_B99B_D838E4629B5D_.wvu.PrintArea" localSheetId="6" hidden="1">'Attach 3(QR)'!$A$1:$E$28</definedName>
    <definedName name="Z_477F7E43_D393_45BA_B99B_D838E4629B5D_.wvu.PrintArea" localSheetId="7" hidden="1">'Attach 4'!$A$1:$G$25</definedName>
    <definedName name="Z_477F7E43_D393_45BA_B99B_D838E4629B5D_.wvu.PrintArea" localSheetId="8" hidden="1">'Attach 4 (A)'!$A$1:$E$27</definedName>
    <definedName name="Z_477F7E43_D393_45BA_B99B_D838E4629B5D_.wvu.PrintArea" localSheetId="9" hidden="1">'Attach 4 (B)'!$A$1:$E$26</definedName>
    <definedName name="Z_477F7E43_D393_45BA_B99B_D838E4629B5D_.wvu.PrintArea" localSheetId="10" hidden="1">'Attach 5'!$A$1:$E$34</definedName>
    <definedName name="Z_477F7E43_D393_45BA_B99B_D838E4629B5D_.wvu.PrintArea" localSheetId="12" hidden="1">'Attach 6'!$A$1:$E$28</definedName>
    <definedName name="Z_477F7E43_D393_45BA_B99B_D838E4629B5D_.wvu.PrintArea" localSheetId="13" hidden="1">'Attach 7'!$A$1:$E$28</definedName>
    <definedName name="Z_477F7E43_D393_45BA_B99B_D838E4629B5D_.wvu.PrintArea" localSheetId="14" hidden="1">'Attach 9'!$A$1:$D$53</definedName>
    <definedName name="Z_477F7E43_D393_45BA_B99B_D838E4629B5D_.wvu.PrintArea" localSheetId="27" hidden="1">'Bid Form 1st Envelope '!$A$1:$F$115</definedName>
    <definedName name="Z_477F7E43_D393_45BA_B99B_D838E4629B5D_.wvu.PrintTitles" localSheetId="14" hidden="1">'Attach 9'!$18:$18</definedName>
    <definedName name="Z_477F7E43_D393_45BA_B99B_D838E4629B5D_.wvu.Rows" localSheetId="21" hidden="1">'Attach 15'!$16:$16</definedName>
    <definedName name="Z_477F7E43_D393_45BA_B99B_D838E4629B5D_.wvu.Rows" localSheetId="23" hidden="1">'Attach 17'!$26:$26,'Attach 17'!$32:$209</definedName>
    <definedName name="Z_477F7E43_D393_45BA_B99B_D838E4629B5D_.wvu.Rows" localSheetId="26" hidden="1">'Attach 19'!$13:$13,'Attach 19'!$20:$28</definedName>
    <definedName name="Z_477F7E43_D393_45BA_B99B_D838E4629B5D_.wvu.Rows" localSheetId="10" hidden="1">'Attach 5'!$4:$4</definedName>
    <definedName name="Z_494F6778_23FE_4AAC_B37D_6C7543FC13B9_.wvu.Cols" localSheetId="21" hidden="1">'Attach 15'!$H:$H</definedName>
    <definedName name="Z_494F6778_23FE_4AAC_B37D_6C7543FC13B9_.wvu.Cols" localSheetId="10" hidden="1">'Attach 5'!$H:$H</definedName>
    <definedName name="Z_494F6778_23FE_4AAC_B37D_6C7543FC13B9_.wvu.Cols" localSheetId="12" hidden="1">'Attach 6'!$H:$H</definedName>
    <definedName name="Z_494F6778_23FE_4AAC_B37D_6C7543FC13B9_.wvu.Cols" localSheetId="4" hidden="1">'Attach-3 (QR)'!$I:$K</definedName>
    <definedName name="Z_494F6778_23FE_4AAC_B37D_6C7543FC13B9_.wvu.Cols" localSheetId="5" hidden="1">'Attach-3 (QR)_Old'!$I:$K</definedName>
    <definedName name="Z_494F6778_23FE_4AAC_B37D_6C7543FC13B9_.wvu.PrintArea" localSheetId="15" hidden="1">'Attach 10'!$A$1:$E$23</definedName>
    <definedName name="Z_494F6778_23FE_4AAC_B37D_6C7543FC13B9_.wvu.PrintArea" localSheetId="16" hidden="1">'Attach 11'!$A$1:$E$85</definedName>
    <definedName name="Z_494F6778_23FE_4AAC_B37D_6C7543FC13B9_.wvu.PrintArea" localSheetId="18" hidden="1">'Attach 13'!$A$1:$E$29</definedName>
    <definedName name="Z_494F6778_23FE_4AAC_B37D_6C7543FC13B9_.wvu.PrintArea" localSheetId="19" hidden="1">'Attach 14'!$A$1:$E$29</definedName>
    <definedName name="Z_494F6778_23FE_4AAC_B37D_6C7543FC13B9_.wvu.PrintArea" localSheetId="20" hidden="1">'Attach 14-IP'!$A$8:$I$217</definedName>
    <definedName name="Z_494F6778_23FE_4AAC_B37D_6C7543FC13B9_.wvu.PrintArea" localSheetId="21" hidden="1">'Attach 15'!$A$1:$E$91</definedName>
    <definedName name="Z_494F6778_23FE_4AAC_B37D_6C7543FC13B9_.wvu.PrintArea" localSheetId="22" hidden="1">'Attach 16'!$A$1:$L$77</definedName>
    <definedName name="Z_494F6778_23FE_4AAC_B37D_6C7543FC13B9_.wvu.PrintArea" localSheetId="24" hidden="1">'Attach 18'!$A$1:$E$24</definedName>
    <definedName name="Z_494F6778_23FE_4AAC_B37D_6C7543FC13B9_.wvu.PrintArea" localSheetId="26" hidden="1">'Attach 19'!$A$1:$E$35</definedName>
    <definedName name="Z_494F6778_23FE_4AAC_B37D_6C7543FC13B9_.wvu.PrintArea" localSheetId="3" hidden="1">'Attach 3(JV)'!$A$1:$E$28</definedName>
    <definedName name="Z_494F6778_23FE_4AAC_B37D_6C7543FC13B9_.wvu.PrintArea" localSheetId="6" hidden="1">'Attach 3(QR)'!$A$1:$E$28</definedName>
    <definedName name="Z_494F6778_23FE_4AAC_B37D_6C7543FC13B9_.wvu.PrintArea" localSheetId="7" hidden="1">'Attach 4'!$A$1:$E$25</definedName>
    <definedName name="Z_494F6778_23FE_4AAC_B37D_6C7543FC13B9_.wvu.PrintArea" localSheetId="8" hidden="1">'Attach 4 (A)'!$A$1:$E$27</definedName>
    <definedName name="Z_494F6778_23FE_4AAC_B37D_6C7543FC13B9_.wvu.PrintArea" localSheetId="9" hidden="1">'Attach 4 (B)'!$A$1:$E$26</definedName>
    <definedName name="Z_494F6778_23FE_4AAC_B37D_6C7543FC13B9_.wvu.PrintArea" localSheetId="10" hidden="1">'Attach 5'!$A$1:$E$109</definedName>
    <definedName name="Z_494F6778_23FE_4AAC_B37D_6C7543FC13B9_.wvu.PrintArea" localSheetId="12" hidden="1">'Attach 6'!$A$1:$E$51</definedName>
    <definedName name="Z_494F6778_23FE_4AAC_B37D_6C7543FC13B9_.wvu.PrintArea" localSheetId="13" hidden="1">'Attach 7'!$A$1:$E$28</definedName>
    <definedName name="Z_494F6778_23FE_4AAC_B37D_6C7543FC13B9_.wvu.PrintArea" localSheetId="14" hidden="1">'Attach 9'!$A$1:$D$59</definedName>
    <definedName name="Z_494F6778_23FE_4AAC_B37D_6C7543FC13B9_.wvu.PrintArea" localSheetId="4" hidden="1">'Attach-3 (QR)'!$A$1:$H$344</definedName>
    <definedName name="Z_494F6778_23FE_4AAC_B37D_6C7543FC13B9_.wvu.PrintArea" localSheetId="5" hidden="1">'Attach-3 (QR)_Old'!$A$1:$H$345</definedName>
    <definedName name="Z_494F6778_23FE_4AAC_B37D_6C7543FC13B9_.wvu.PrintArea" localSheetId="27" hidden="1">'Bid Form 1st Envelope '!$A$1:$F$115</definedName>
    <definedName name="Z_494F6778_23FE_4AAC_B37D_6C7543FC13B9_.wvu.PrintTitles" localSheetId="14" hidden="1">'Attach 9'!$18:$18</definedName>
    <definedName name="Z_494F6778_23FE_4AAC_B37D_6C7543FC13B9_.wvu.Rows" localSheetId="21" hidden="1">'Attach 15'!$16:$16</definedName>
    <definedName name="Z_494F6778_23FE_4AAC_B37D_6C7543FC13B9_.wvu.Rows" localSheetId="4" hidden="1">'Attach-3 (QR)'!$31:$35,'Attach-3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494F6778_23FE_4AAC_B37D_6C7543FC13B9_.wvu.Rows" localSheetId="5"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4A248946_722A_4651_AEA1_DE3476F52461_.wvu.Cols" localSheetId="11" hidden="1">'Attach 5A'!$H:$H</definedName>
    <definedName name="Z_4A248946_722A_4651_AEA1_DE3476F52461_.wvu.PrintArea" localSheetId="11" hidden="1">'Attach 5A'!$A$1:$E$73</definedName>
    <definedName name="Z_4A248946_722A_4651_AEA1_DE3476F52461_.wvu.Rows" localSheetId="11" hidden="1">'Attach 5A'!$25:$30</definedName>
    <definedName name="Z_4F65FF32_EC61_4022_A399_2986D7B6B8B3_.wvu.PrintArea" localSheetId="2" hidden="1">'Names of Bidder'!$B$1:$E$35</definedName>
    <definedName name="Z_4FC0AD0E_817E_4CA2_8399_B627A39139DF_.wvu.Cols" localSheetId="25" hidden="1">'Attach 18 SP'!$J:$P</definedName>
    <definedName name="Z_4FC0AD0E_817E_4CA2_8399_B627A39139DF_.wvu.PrintArea" localSheetId="25" hidden="1">'Attach 18 SP'!$A$8:$I$157</definedName>
    <definedName name="Z_5476C51C_4037_4B28_A818_10D7CDF0C66A_.wvu.Cols" localSheetId="17" hidden="1">'Attach 12'!$F:$H</definedName>
    <definedName name="Z_5476C51C_4037_4B28_A818_10D7CDF0C66A_.wvu.Cols" localSheetId="21" hidden="1">'Attach 15'!$H:$H,'Attach 15'!$L:$N</definedName>
    <definedName name="Z_5476C51C_4037_4B28_A818_10D7CDF0C66A_.wvu.Cols" localSheetId="25" hidden="1">'Attach 18 SP'!$J:$P</definedName>
    <definedName name="Z_5476C51C_4037_4B28_A818_10D7CDF0C66A_.wvu.Cols" localSheetId="3" hidden="1">'Attach 3(JV)'!$G:$H</definedName>
    <definedName name="Z_5476C51C_4037_4B28_A818_10D7CDF0C66A_.wvu.Cols" localSheetId="7" hidden="1">'Attach 4'!$H:$O</definedName>
    <definedName name="Z_5476C51C_4037_4B28_A818_10D7CDF0C66A_.wvu.Cols" localSheetId="10" hidden="1">'Attach 5'!$H:$H</definedName>
    <definedName name="Z_5476C51C_4037_4B28_A818_10D7CDF0C66A_.wvu.Cols" localSheetId="11" hidden="1">'Attach 5A'!$H:$H</definedName>
    <definedName name="Z_5476C51C_4037_4B28_A818_10D7CDF0C66A_.wvu.Cols" localSheetId="12" hidden="1">'Attach 6'!$H:$H</definedName>
    <definedName name="Z_5476C51C_4037_4B28_A818_10D7CDF0C66A_.wvu.Cols" localSheetId="4" hidden="1">'Attach-3 (QR)'!$J:$AB</definedName>
    <definedName name="Z_5476C51C_4037_4B28_A818_10D7CDF0C66A_.wvu.Cols" localSheetId="5" hidden="1">'Attach-3 (QR)_Old'!$J:$AB</definedName>
    <definedName name="Z_5476C51C_4037_4B28_A818_10D7CDF0C66A_.wvu.Cols" localSheetId="27" hidden="1">'Bid Form 1st Envelope '!$K:$K,'Bid Form 1st Envelope '!$AA:$AI</definedName>
    <definedName name="Z_5476C51C_4037_4B28_A818_10D7CDF0C66A_.wvu.Cols" localSheetId="2" hidden="1">'Names of Bidder'!$H:$M,'Names of Bidder'!$AA:$AB</definedName>
    <definedName name="Z_5476C51C_4037_4B28_A818_10D7CDF0C66A_.wvu.FilterData" localSheetId="2" hidden="1">'Names of Bidder'!$B$6:$G$19</definedName>
    <definedName name="Z_5476C51C_4037_4B28_A818_10D7CDF0C66A_.wvu.PrintArea" localSheetId="15" hidden="1">'Attach 10'!$A$1:$F$18</definedName>
    <definedName name="Z_5476C51C_4037_4B28_A818_10D7CDF0C66A_.wvu.PrintArea" localSheetId="16" hidden="1">'Attach 11'!$A$1:$E$86</definedName>
    <definedName name="Z_5476C51C_4037_4B28_A818_10D7CDF0C66A_.wvu.PrintArea" localSheetId="17" hidden="1">'Attach 12'!$A$1:$E$38</definedName>
    <definedName name="Z_5476C51C_4037_4B28_A818_10D7CDF0C66A_.wvu.PrintArea" localSheetId="18" hidden="1">'Attach 13'!$A$1:$E$26</definedName>
    <definedName name="Z_5476C51C_4037_4B28_A818_10D7CDF0C66A_.wvu.PrintArea" localSheetId="19" hidden="1">'Attach 14'!$A$1:$E$26</definedName>
    <definedName name="Z_5476C51C_4037_4B28_A818_10D7CDF0C66A_.wvu.PrintArea" localSheetId="20" hidden="1">'Attach 14-IP'!$A$8:$I$217</definedName>
    <definedName name="Z_5476C51C_4037_4B28_A818_10D7CDF0C66A_.wvu.PrintArea" localSheetId="21" hidden="1">'Attach 15'!$A$1:$E$91</definedName>
    <definedName name="Z_5476C51C_4037_4B28_A818_10D7CDF0C66A_.wvu.PrintArea" localSheetId="22" hidden="1">'Attach 16'!$A$1:$L$77</definedName>
    <definedName name="Z_5476C51C_4037_4B28_A818_10D7CDF0C66A_.wvu.PrintArea" localSheetId="23" hidden="1">'Attach 17'!$A$1:$E$33</definedName>
    <definedName name="Z_5476C51C_4037_4B28_A818_10D7CDF0C66A_.wvu.PrintArea" localSheetId="24" hidden="1">'Attach 18'!$A$1:$E$21</definedName>
    <definedName name="Z_5476C51C_4037_4B28_A818_10D7CDF0C66A_.wvu.PrintArea" localSheetId="25" hidden="1">'Attach 18 SP'!$A$7:$I$157</definedName>
    <definedName name="Z_5476C51C_4037_4B28_A818_10D7CDF0C66A_.wvu.PrintArea" localSheetId="26" hidden="1">'Attach 19'!$A$1:$E$31</definedName>
    <definedName name="Z_5476C51C_4037_4B28_A818_10D7CDF0C66A_.wvu.PrintArea" localSheetId="3" hidden="1">'Attach 3(JV)'!$A$1:$E$26</definedName>
    <definedName name="Z_5476C51C_4037_4B28_A818_10D7CDF0C66A_.wvu.PrintArea" localSheetId="6" hidden="1">'Attach 3(QR)'!$A$1:$E$28</definedName>
    <definedName name="Z_5476C51C_4037_4B28_A818_10D7CDF0C66A_.wvu.PrintArea" localSheetId="7" hidden="1">'Attach 4'!$A$1:$G$25</definedName>
    <definedName name="Z_5476C51C_4037_4B28_A818_10D7CDF0C66A_.wvu.PrintArea" localSheetId="8" hidden="1">'Attach 4 (A)'!$A$1:$E$27</definedName>
    <definedName name="Z_5476C51C_4037_4B28_A818_10D7CDF0C66A_.wvu.PrintArea" localSheetId="9" hidden="1">'Attach 4 (B)'!$A$1:$E$26</definedName>
    <definedName name="Z_5476C51C_4037_4B28_A818_10D7CDF0C66A_.wvu.PrintArea" localSheetId="10" hidden="1">'Attach 5'!$A$1:$E$35</definedName>
    <definedName name="Z_5476C51C_4037_4B28_A818_10D7CDF0C66A_.wvu.PrintArea" localSheetId="11" hidden="1">'Attach 5A'!$A$1:$E$73</definedName>
    <definedName name="Z_5476C51C_4037_4B28_A818_10D7CDF0C66A_.wvu.PrintArea" localSheetId="12" hidden="1">'Attach 6'!$A$1:$E$28</definedName>
    <definedName name="Z_5476C51C_4037_4B28_A818_10D7CDF0C66A_.wvu.PrintArea" localSheetId="13" hidden="1">'Attach 7'!$A$1:$E$24</definedName>
    <definedName name="Z_5476C51C_4037_4B28_A818_10D7CDF0C66A_.wvu.PrintArea" localSheetId="14" hidden="1">'Attach 9'!$A$1:$I$52</definedName>
    <definedName name="Z_5476C51C_4037_4B28_A818_10D7CDF0C66A_.wvu.PrintArea" localSheetId="4" hidden="1">'Attach-3 (QR)'!$A$1:$J$344</definedName>
    <definedName name="Z_5476C51C_4037_4B28_A818_10D7CDF0C66A_.wvu.PrintArea" localSheetId="5" hidden="1">'Attach-3 (QR)_Old'!$A$1:$I$345</definedName>
    <definedName name="Z_5476C51C_4037_4B28_A818_10D7CDF0C66A_.wvu.PrintArea" localSheetId="27" hidden="1">'Bid Form 1st Envelope '!$A$1:$J$114</definedName>
    <definedName name="Z_5476C51C_4037_4B28_A818_10D7CDF0C66A_.wvu.PrintArea" localSheetId="1" hidden="1">Cover!$A$1:$F$23</definedName>
    <definedName name="Z_5476C51C_4037_4B28_A818_10D7CDF0C66A_.wvu.PrintArea" localSheetId="2" hidden="1">'Names of Bidder'!$B$1:$G$38</definedName>
    <definedName name="Z_5476C51C_4037_4B28_A818_10D7CDF0C66A_.wvu.PrintTitles" localSheetId="14" hidden="1">'Attach 9'!$18:$18</definedName>
    <definedName name="Z_5476C51C_4037_4B28_A818_10D7CDF0C66A_.wvu.Rows" localSheetId="17" hidden="1">'Attach 12'!$4:$4</definedName>
    <definedName name="Z_5476C51C_4037_4B28_A818_10D7CDF0C66A_.wvu.Rows" localSheetId="21" hidden="1">'Attach 15'!$16:$16</definedName>
    <definedName name="Z_5476C51C_4037_4B28_A818_10D7CDF0C66A_.wvu.Rows" localSheetId="23" hidden="1">'Attach 17'!$26:$26,'Attach 17'!$32:$209</definedName>
    <definedName name="Z_5476C51C_4037_4B28_A818_10D7CDF0C66A_.wvu.Rows" localSheetId="25" hidden="1">'Attach 18 SP'!$149:$153</definedName>
    <definedName name="Z_5476C51C_4037_4B28_A818_10D7CDF0C66A_.wvu.Rows" localSheetId="26" hidden="1">'Attach 19'!$13:$13,'Attach 19'!$20:$28</definedName>
    <definedName name="Z_5476C51C_4037_4B28_A818_10D7CDF0C66A_.wvu.Rows" localSheetId="10" hidden="1">'Attach 5'!$4:$4</definedName>
    <definedName name="Z_5476C51C_4037_4B28_A818_10D7CDF0C66A_.wvu.Rows" localSheetId="11" hidden="1">'Attach 5A'!$25:$30</definedName>
    <definedName name="Z_5476C51C_4037_4B28_A818_10D7CDF0C66A_.wvu.Rows" localSheetId="4" hidden="1">'Attach-3 (QR)'!$19:$23,'Attach-3 (QR)'!$25:$25,'Attach-3 (QR)'!$34:$34,'Attach-3 (QR)'!$186:$186,'Attach-3 (QR)'!$247:$247</definedName>
    <definedName name="Z_5476C51C_4037_4B28_A818_10D7CDF0C66A_.wvu.Rows" localSheetId="5" hidden="1">'Attach-3 (QR)_Old'!$19:$23,'Attach-3 (QR)_Old'!$25:$25,'Attach-3 (QR)_Old'!$34:$34,'Attach-3 (QR)_Old'!$93:$93,'Attach-3 (QR)_Old'!$130:$130,'Attach-3 (QR)_Old'!$149:$155,'Attach-3 (QR)_Old'!$164:$164,'Attach-3 (QR)_Old'!$173:$173,'Attach-3 (QR)_Old'!$198:$324</definedName>
    <definedName name="Z_5476C51C_4037_4B28_A818_10D7CDF0C66A_.wvu.Rows" localSheetId="27" hidden="1">'Bid Form 1st Envelope '!$30:$31,'Bid Form 1st Envelope '!$98:$98,'Bid Form 1st Envelope '!$101:$102</definedName>
    <definedName name="Z_5476C51C_4037_4B28_A818_10D7CDF0C66A_.wvu.Rows" localSheetId="2" hidden="1">'Names of Bidder'!$6:$7,'Names of Bidder'!$23:$26,'Names of Bidder'!$28:$31</definedName>
    <definedName name="Z_57A1126F_C815_44AF_BD70_07C9EB2E1554_.wvu.Cols" localSheetId="11" hidden="1">'Attach 5A'!$H:$H</definedName>
    <definedName name="Z_57A1126F_C815_44AF_BD70_07C9EB2E1554_.wvu.PrintArea" localSheetId="11" hidden="1">'Attach 5A'!$A$1:$E$73</definedName>
    <definedName name="Z_57A1126F_C815_44AF_BD70_07C9EB2E1554_.wvu.Rows" localSheetId="11" hidden="1">'Attach 5A'!$25:$30</definedName>
    <definedName name="Z_57EC2AB3_459C_475C_AFE6_EBB6882FA67E_.wvu.Cols" localSheetId="4" hidden="1">'Attach-3 (QR)'!$I:$I,'Attach-3 (QR)'!$K:$M</definedName>
    <definedName name="Z_57EC2AB3_459C_475C_AFE6_EBB6882FA67E_.wvu.Cols" localSheetId="5" hidden="1">'Attach-3 (QR)_Old'!$I:$I,'Attach-3 (QR)_Old'!$K:$M</definedName>
    <definedName name="Z_57EC2AB3_459C_475C_AFE6_EBB6882FA67E_.wvu.PrintArea" localSheetId="4" hidden="1">'Attach-3 (QR)'!$A$1:$H$344</definedName>
    <definedName name="Z_57EC2AB3_459C_475C_AFE6_EBB6882FA67E_.wvu.PrintArea" localSheetId="5" hidden="1">'Attach-3 (QR)_Old'!$A$1:$H$345</definedName>
    <definedName name="Z_582CF44B_0703_4CA2_AB84_00685031CD39_.wvu.Cols" localSheetId="4" hidden="1">'Attach-3 (QR)'!$M:$O</definedName>
    <definedName name="Z_582CF44B_0703_4CA2_AB84_00685031CD39_.wvu.Cols" localSheetId="5" hidden="1">'Attach-3 (QR)_Old'!$M:$O</definedName>
    <definedName name="Z_582CF44B_0703_4CA2_AB84_00685031CD39_.wvu.PrintArea" localSheetId="4" hidden="1">'Attach-3 (QR)'!$A$1:$H$344</definedName>
    <definedName name="Z_582CF44B_0703_4CA2_AB84_00685031CD39_.wvu.PrintArea" localSheetId="5" hidden="1">'Attach-3 (QR)_Old'!$A$1:$H$345</definedName>
    <definedName name="Z_582CF44B_0703_4CA2_AB84_00685031CD39_.wvu.Rows" localSheetId="4" hidden="1">'Attach-3 (QR)'!#REF!,'Attach-3 (QR)'!$70:$266,'Attach-3 (QR)'!#REF!,'Attach-3 (QR)'!#REF!,'Attach-3 (QR)'!#REF!,'Attach-3 (QR)'!#REF!,'Attach-3 (QR)'!#REF!,'Attach-3 (QR)'!#REF!,'Attach-3 (QR)'!#REF!</definedName>
    <definedName name="Z_582CF44B_0703_4CA2_AB84_00685031CD39_.wvu.Rows" localSheetId="5" hidden="1">'Attach-3 (QR)_Old'!#REF!,'Attach-3 (QR)_Old'!$149:$155,'Attach-3 (QR)_Old'!#REF!,'Attach-3 (QR)_Old'!#REF!,'Attach-3 (QR)_Old'!#REF!,'Attach-3 (QR)_Old'!$164:$164,'Attach-3 (QR)_Old'!$211:$213,'Attach-3 (QR)_Old'!$235:$266,'Attach-3 (QR)_Old'!$272:$286</definedName>
    <definedName name="Z_58E3016B_91DE_45B1_ADEB_496391BDEDAF_.wvu.Cols" localSheetId="25" hidden="1">'Attach 18 SP'!$J:$P</definedName>
    <definedName name="Z_58E3016B_91DE_45B1_ADEB_496391BDEDAF_.wvu.PrintArea" localSheetId="25" hidden="1">'Attach 18 SP'!$A$8:$I$157</definedName>
    <definedName name="Z_58E3016B_91DE_45B1_ADEB_496391BDEDAF_.wvu.Rows" localSheetId="25" hidden="1">'Attach 18 SP'!#REF!,'Attach 18 SP'!#REF!,'Attach 18 SP'!#REF!,'Attach 18 SP'!#REF!,'Attach 18 SP'!#REF!,'Attach 18 SP'!$149:$153</definedName>
    <definedName name="Z_5B8D5D4A_E3F3_4270_9E8A_31566626E806_.wvu.Cols" localSheetId="17" hidden="1">'Attach 12'!$F:$F</definedName>
    <definedName name="Z_5B8D5D4A_E3F3_4270_9E8A_31566626E806_.wvu.Cols" localSheetId="2" hidden="1">'Names of Bidder'!$L:$L</definedName>
    <definedName name="Z_5B8D5D4A_E3F3_4270_9E8A_31566626E806_.wvu.PrintArea" localSheetId="17" hidden="1">'Attach 12'!$A$1:$E$38</definedName>
    <definedName name="Z_5B8D5D4A_E3F3_4270_9E8A_31566626E806_.wvu.PrintArea" localSheetId="2" hidden="1">'Names of Bidder'!$B$1:$G$38</definedName>
    <definedName name="Z_5DC8802C_6CD8_4623_90B5_A2B66DEC93B5_.wvu.Cols" localSheetId="25" hidden="1">'Attach 18 SP'!$J:$P</definedName>
    <definedName name="Z_5DC8802C_6CD8_4623_90B5_A2B66DEC93B5_.wvu.PrintArea" localSheetId="25" hidden="1">'Attach 18 SP'!$A$8:$I$157</definedName>
    <definedName name="Z_5DC8802C_6CD8_4623_90B5_A2B66DEC93B5_.wvu.Rows" localSheetId="25" hidden="1">'Attach 18 SP'!#REF!,'Attach 18 SP'!#REF!,'Attach 18 SP'!#REF!,'Attach 18 SP'!#REF!,'Attach 18 SP'!#REF!,'Attach 18 SP'!$149:$153</definedName>
    <definedName name="Z_5FD74E67_DB24_44D3_983B_19D633AA18A1_.wvu.Cols" localSheetId="17" hidden="1">'Attach 12'!$F:$F</definedName>
    <definedName name="Z_5FD74E67_DB24_44D3_983B_19D633AA18A1_.wvu.Cols" localSheetId="2" hidden="1">'Names of Bidder'!$L:$L</definedName>
    <definedName name="Z_5FD74E67_DB24_44D3_983B_19D633AA18A1_.wvu.PrintArea" localSheetId="17" hidden="1">'Attach 12'!$A$1:$E$38</definedName>
    <definedName name="Z_5FD74E67_DB24_44D3_983B_19D633AA18A1_.wvu.PrintArea" localSheetId="2" hidden="1">'Names of Bidder'!$B$1:$G$38</definedName>
    <definedName name="Z_611D8B62_9C40_451B_ABB4_92F111B2BF43_.wvu.Cols" localSheetId="25" hidden="1">'Attach 18 SP'!$J:$P</definedName>
    <definedName name="Z_611D8B62_9C40_451B_ABB4_92F111B2BF43_.wvu.Cols" localSheetId="2" hidden="1">'Names of Bidder'!$L:$L</definedName>
    <definedName name="Z_611D8B62_9C40_451B_ABB4_92F111B2BF43_.wvu.PrintArea" localSheetId="25" hidden="1">'Attach 18 SP'!$A$8:$I$157</definedName>
    <definedName name="Z_611D8B62_9C40_451B_ABB4_92F111B2BF43_.wvu.PrintArea" localSheetId="2" hidden="1">'Names of Bidder'!$B$1:$E$35</definedName>
    <definedName name="Z_611D8B62_9C40_451B_ABB4_92F111B2BF43_.wvu.Rows" localSheetId="25" hidden="1">'Attach 18 SP'!#REF!,'Attach 18 SP'!#REF!,'Attach 18 SP'!#REF!,'Attach 18 SP'!#REF!,'Attach 18 SP'!#REF!,'Attach 18 SP'!$149:$153</definedName>
    <definedName name="Z_6B2C1320_5106_401D_86E8_03FFC7419150_.wvu.Cols" localSheetId="17" hidden="1">'Attach 12'!$F:$F</definedName>
    <definedName name="Z_6B2C1320_5106_401D_86E8_03FFC7419150_.wvu.Cols" localSheetId="25" hidden="1">'Attach 18 SP'!$K:$P</definedName>
    <definedName name="Z_6B2C1320_5106_401D_86E8_03FFC7419150_.wvu.Cols" localSheetId="4" hidden="1">'Attach-3 (QR)'!$I:$I,'Attach-3 (QR)'!$M:$M</definedName>
    <definedName name="Z_6B2C1320_5106_401D_86E8_03FFC7419150_.wvu.Cols" localSheetId="5" hidden="1">'Attach-3 (QR)_Old'!$I:$I,'Attach-3 (QR)_Old'!$M:$M</definedName>
    <definedName name="Z_6B2C1320_5106_401D_86E8_03FFC7419150_.wvu.PrintArea" localSheetId="17" hidden="1">'Attach 12'!$A$1:$E$38</definedName>
    <definedName name="Z_6B2C1320_5106_401D_86E8_03FFC7419150_.wvu.PrintArea" localSheetId="25" hidden="1">'Attach 18 SP'!$A$8:$I$157</definedName>
    <definedName name="Z_6B2C1320_5106_401D_86E8_03FFC7419150_.wvu.PrintArea" localSheetId="4" hidden="1">'Attach-3 (QR)'!$A$1:$H$344</definedName>
    <definedName name="Z_6B2C1320_5106_401D_86E8_03FFC7419150_.wvu.PrintArea" localSheetId="5" hidden="1">'Attach-3 (QR)_Old'!$A$1:$H$345</definedName>
    <definedName name="Z_6B2C1320_5106_401D_86E8_03FFC7419150_.wvu.Rows" localSheetId="25" hidden="1">'Attach 18 SP'!$41:$41</definedName>
    <definedName name="Z_6B2C1320_5106_401D_86E8_03FFC7419150_.wvu.Rows" localSheetId="4" hidden="1">'Attach-3 (QR)'!#REF!,'Attach-3 (QR)'!#REF!</definedName>
    <definedName name="Z_6B2C1320_5106_401D_86E8_03FFC7419150_.wvu.Rows" localSheetId="5" hidden="1">'Attach-3 (QR)_Old'!#REF!,'Attach-3 (QR)_Old'!#REF!</definedName>
    <definedName name="Z_6FD3A41D_DEEE_48F5_96DB_6021F0BEBAF6_.wvu.Cols" localSheetId="4" hidden="1">'Attach-3 (QR)'!$M:$O</definedName>
    <definedName name="Z_6FD3A41D_DEEE_48F5_96DB_6021F0BEBAF6_.wvu.Cols" localSheetId="5" hidden="1">'Attach-3 (QR)_Old'!$M:$O</definedName>
    <definedName name="Z_6FD3A41D_DEEE_48F5_96DB_6021F0BEBAF6_.wvu.PrintArea" localSheetId="4" hidden="1">'Attach-3 (QR)'!$A$1:$H$344</definedName>
    <definedName name="Z_6FD3A41D_DEEE_48F5_96DB_6021F0BEBAF6_.wvu.PrintArea" localSheetId="5" hidden="1">'Attach-3 (QR)_Old'!$A$1:$H$345</definedName>
    <definedName name="Z_6FD3A41D_DEEE_48F5_96DB_6021F0BEBAF6_.wvu.Rows" localSheetId="4" hidden="1">'Attach-3 (QR)'!#REF!,'Attach-3 (QR)'!$70:$266,'Attach-3 (QR)'!#REF!,'Attach-3 (QR)'!#REF!,'Attach-3 (QR)'!#REF!,'Attach-3 (QR)'!#REF!,'Attach-3 (QR)'!#REF!,'Attach-3 (QR)'!#REF!,'Attach-3 (QR)'!#REF!,'Attach-3 (QR)'!#REF!</definedName>
    <definedName name="Z_6FD3A41D_DEEE_48F5_96DB_6021F0BEBAF6_.wvu.Rows" localSheetId="5" hidden="1">'Attach-3 (QR)_Old'!#REF!,'Attach-3 (QR)_Old'!$149:$155,'Attach-3 (QR)_Old'!#REF!,'Attach-3 (QR)_Old'!#REF!,'Attach-3 (QR)_Old'!#REF!,'Attach-3 (QR)_Old'!$164:$164,'Attach-3 (QR)_Old'!$211:$213,'Attach-3 (QR)_Old'!$227:$267,'Attach-3 (QR)_Old'!$272:$286,'Attach-3 (QR)_Old'!$304:$324</definedName>
    <definedName name="Z_70A80C84_CC07_4E4D_A598_BF928357D74F_.wvu.Cols" localSheetId="11" hidden="1">'Attach 5A'!$H:$H</definedName>
    <definedName name="Z_70A80C84_CC07_4E4D_A598_BF928357D74F_.wvu.PrintArea" localSheetId="11" hidden="1">'Attach 5A'!$A$1:$E$73</definedName>
    <definedName name="Z_70A80C84_CC07_4E4D_A598_BF928357D74F_.wvu.Rows" localSheetId="11" hidden="1">'Attach 5A'!$25:$30</definedName>
    <definedName name="Z_70B78559_AE2A_4A85_855C_A3044383137A_.wvu.Cols" localSheetId="4" hidden="1">'Attach-3 (QR)'!$J:$P</definedName>
    <definedName name="Z_70B78559_AE2A_4A85_855C_A3044383137A_.wvu.Cols" localSheetId="5" hidden="1">'Attach-3 (QR)_Old'!$J:$P</definedName>
    <definedName name="Z_70B78559_AE2A_4A85_855C_A3044383137A_.wvu.PrintArea" localSheetId="4" hidden="1">'Attach-3 (QR)'!$A$1:$I$344</definedName>
    <definedName name="Z_70B78559_AE2A_4A85_855C_A3044383137A_.wvu.PrintArea" localSheetId="5" hidden="1">'Attach-3 (QR)_Old'!$A$1:$I$345</definedName>
    <definedName name="Z_70B78559_AE2A_4A85_855C_A3044383137A_.wvu.Rows" localSheetId="4" hidden="1">'Attach-3 (QR)'!$19:$23,'Attach-3 (QR)'!$25:$25,'Attach-3 (QR)'!$34:$34,'Attach-3 (QR)'!#REF!,'Attach-3 (QR)'!#REF!,'Attach-3 (QR)'!$70:$266,'Attach-3 (QR)'!#REF!,'Attach-3 (QR)'!#REF!</definedName>
    <definedName name="Z_70B78559_AE2A_4A85_855C_A3044383137A_.wvu.Rows" localSheetId="5" hidden="1">'Attach-3 (QR)_Old'!$19:$23,'Attach-3 (QR)_Old'!$25:$25,'Attach-3 (QR)_Old'!$34:$34,'Attach-3 (QR)_Old'!#REF!,'Attach-3 (QR)_Old'!$93:$93,'Attach-3 (QR)_Old'!$149:$155,'Attach-3 (QR)_Old'!$164:$164,'Attach-3 (QR)_Old'!$198:$324</definedName>
    <definedName name="Z_71CED947_16BC_4420_B977_41F665B59AFF_.wvu.Cols" localSheetId="17" hidden="1">'Attach 12'!$F:$F</definedName>
    <definedName name="Z_71CED947_16BC_4420_B977_41F665B59AFF_.wvu.Cols" localSheetId="2" hidden="1">'Names of Bidder'!$L:$L</definedName>
    <definedName name="Z_71CED947_16BC_4420_B977_41F665B59AFF_.wvu.PrintArea" localSheetId="17" hidden="1">'Attach 12'!$A$1:$E$38</definedName>
    <definedName name="Z_71CED947_16BC_4420_B977_41F665B59AFF_.wvu.PrintArea" localSheetId="2" hidden="1">'Names of Bidder'!$B$1:$G$38</definedName>
    <definedName name="Z_728AEB16_F9CD_4198_B4E9_2E28A5E42262_.wvu.Cols" localSheetId="4" hidden="1">'Attach-3 (QR)'!$M:$O</definedName>
    <definedName name="Z_728AEB16_F9CD_4198_B4E9_2E28A5E42262_.wvu.Cols" localSheetId="5" hidden="1">'Attach-3 (QR)_Old'!$M:$O</definedName>
    <definedName name="Z_728AEB16_F9CD_4198_B4E9_2E28A5E42262_.wvu.PrintArea" localSheetId="4" hidden="1">'Attach-3 (QR)'!$A$1:$H$344</definedName>
    <definedName name="Z_728AEB16_F9CD_4198_B4E9_2E28A5E42262_.wvu.PrintArea" localSheetId="5" hidden="1">'Attach-3 (QR)_Old'!$A$1:$H$345</definedName>
    <definedName name="Z_728AEB16_F9CD_4198_B4E9_2E28A5E42262_.wvu.Rows" localSheetId="4" hidden="1">'Attach-3 (QR)'!#REF!,'Attach-3 (QR)'!$70:$266,'Attach-3 (QR)'!#REF!,'Attach-3 (QR)'!#REF!,'Attach-3 (QR)'!#REF!,'Attach-3 (QR)'!#REF!,'Attach-3 (QR)'!#REF!,'Attach-3 (QR)'!#REF!,'Attach-3 (QR)'!#REF!,'Attach-3 (QR)'!#REF!</definedName>
    <definedName name="Z_728AEB16_F9CD_4198_B4E9_2E28A5E42262_.wvu.Rows" localSheetId="5" hidden="1">'Attach-3 (QR)_Old'!#REF!,'Attach-3 (QR)_Old'!$149:$155,'Attach-3 (QR)_Old'!#REF!,'Attach-3 (QR)_Old'!#REF!,'Attach-3 (QR)_Old'!#REF!,'Attach-3 (QR)_Old'!$164:$164,'Attach-3 (QR)_Old'!$211:$213,'Attach-3 (QR)_Old'!$227:$267,'Attach-3 (QR)_Old'!$272:$286,'Attach-3 (QR)_Old'!$304:$324</definedName>
    <definedName name="Z_7450D003_2D71_4937_8099_C282E69FF570_.wvu.Cols" localSheetId="25" hidden="1">'Attach 18 SP'!$J:$P</definedName>
    <definedName name="Z_7450D003_2D71_4937_8099_C282E69FF570_.wvu.Cols" localSheetId="11" hidden="1">'Attach 5A'!$H:$H</definedName>
    <definedName name="Z_7450D003_2D71_4937_8099_C282E69FF570_.wvu.PrintArea" localSheetId="25" hidden="1">'Attach 18 SP'!$A$8:$I$157</definedName>
    <definedName name="Z_7450D003_2D71_4937_8099_C282E69FF570_.wvu.PrintArea" localSheetId="11" hidden="1">'Attach 5A'!$A$1:$E$73</definedName>
    <definedName name="Z_7450D003_2D71_4937_8099_C282E69FF570_.wvu.Rows" localSheetId="25" hidden="1">'Attach 18 SP'!#REF!,'Attach 18 SP'!#REF!,'Attach 18 SP'!#REF!,'Attach 18 SP'!#REF!,'Attach 18 SP'!#REF!,'Attach 18 SP'!$149:$153</definedName>
    <definedName name="Z_7450D003_2D71_4937_8099_C282E69FF570_.wvu.Rows" localSheetId="11" hidden="1">'Attach 5A'!$25:$30</definedName>
    <definedName name="Z_77F6FFF9_F41A_43A9_8242_690DB1C4DD1E_.wvu.Cols" localSheetId="25" hidden="1">'Attach 18 SP'!$J:$P</definedName>
    <definedName name="Z_77F6FFF9_F41A_43A9_8242_690DB1C4DD1E_.wvu.PrintArea" localSheetId="25" hidden="1">'Attach 18 SP'!$A$8:$I$157</definedName>
    <definedName name="Z_77F6FFF9_F41A_43A9_8242_690DB1C4DD1E_.wvu.Rows" localSheetId="25" hidden="1">'Attach 18 SP'!#REF!,'Attach 18 SP'!#REF!,'Attach 18 SP'!#REF!,'Attach 18 SP'!#REF!,'Attach 18 SP'!#REF!,'Attach 18 SP'!$149:$153</definedName>
    <definedName name="Z_7951453C_4A9A_41E1_B5EB_C9032A630325_.wvu.Cols" localSheetId="25" hidden="1">'Attach 18 SP'!$J:$P</definedName>
    <definedName name="Z_7951453C_4A9A_41E1_B5EB_C9032A630325_.wvu.Cols" localSheetId="11" hidden="1">'Attach 5A'!$H:$H</definedName>
    <definedName name="Z_7951453C_4A9A_41E1_B5EB_C9032A630325_.wvu.PrintArea" localSheetId="25" hidden="1">'Attach 18 SP'!$A$8:$I$157</definedName>
    <definedName name="Z_7951453C_4A9A_41E1_B5EB_C9032A630325_.wvu.PrintArea" localSheetId="11" hidden="1">'Attach 5A'!$A$1:$E$73</definedName>
    <definedName name="Z_7951453C_4A9A_41E1_B5EB_C9032A630325_.wvu.Rows" localSheetId="25" hidden="1">'Attach 18 SP'!#REF!,'Attach 18 SP'!#REF!,'Attach 18 SP'!#REF!,'Attach 18 SP'!#REF!,'Attach 18 SP'!#REF!,'Attach 18 SP'!$149:$153</definedName>
    <definedName name="Z_7951453C_4A9A_41E1_B5EB_C9032A630325_.wvu.Rows" localSheetId="11" hidden="1">'Attach 5A'!$25:$30</definedName>
    <definedName name="Z_7A9EA6D6_4DDF_43D9_92E6_C6AFAD14E266_.wvu.Cols" localSheetId="21" hidden="1">'Attach 15'!$H:$H</definedName>
    <definedName name="Z_7A9EA6D6_4DDF_43D9_92E6_C6AFAD14E266_.wvu.Cols" localSheetId="10" hidden="1">'Attach 5'!$H:$H</definedName>
    <definedName name="Z_7A9EA6D6_4DDF_43D9_92E6_C6AFAD14E266_.wvu.Cols" localSheetId="12" hidden="1">'Attach 6'!$H:$H</definedName>
    <definedName name="Z_7A9EA6D6_4DDF_43D9_92E6_C6AFAD14E266_.wvu.PrintArea" localSheetId="15" hidden="1">'Attach 10'!$A$1:$E$23</definedName>
    <definedName name="Z_7A9EA6D6_4DDF_43D9_92E6_C6AFAD14E266_.wvu.PrintArea" localSheetId="16" hidden="1">'Attach 11'!$A$1:$E$29</definedName>
    <definedName name="Z_7A9EA6D6_4DDF_43D9_92E6_C6AFAD14E266_.wvu.PrintArea" localSheetId="18" hidden="1">'Attach 13'!$A$1:$E$29</definedName>
    <definedName name="Z_7A9EA6D6_4DDF_43D9_92E6_C6AFAD14E266_.wvu.PrintArea" localSheetId="19" hidden="1">'Attach 14'!$A$1:$E$29</definedName>
    <definedName name="Z_7A9EA6D6_4DDF_43D9_92E6_C6AFAD14E266_.wvu.PrintArea" localSheetId="20" hidden="1">'Attach 14-IP'!$A$8:$I$217</definedName>
    <definedName name="Z_7A9EA6D6_4DDF_43D9_92E6_C6AFAD14E266_.wvu.PrintArea" localSheetId="21" hidden="1">'Attach 15'!$A$1:$E$91</definedName>
    <definedName name="Z_7A9EA6D6_4DDF_43D9_92E6_C6AFAD14E266_.wvu.PrintArea" localSheetId="22" hidden="1">'Attach 16'!$A$1:$L$77</definedName>
    <definedName name="Z_7A9EA6D6_4DDF_43D9_92E6_C6AFAD14E266_.wvu.PrintArea" localSheetId="23" hidden="1">'Attach 17'!$A$1:$E$33</definedName>
    <definedName name="Z_7A9EA6D6_4DDF_43D9_92E6_C6AFAD14E266_.wvu.PrintArea" localSheetId="24" hidden="1">'Attach 18'!$A$1:$E$24</definedName>
    <definedName name="Z_7A9EA6D6_4DDF_43D9_92E6_C6AFAD14E266_.wvu.PrintArea" localSheetId="26" hidden="1">'Attach 19'!$A$1:$E$31</definedName>
    <definedName name="Z_7A9EA6D6_4DDF_43D9_92E6_C6AFAD14E266_.wvu.PrintArea" localSheetId="3" hidden="1">'Attach 3(JV)'!$A$1:$E$28</definedName>
    <definedName name="Z_7A9EA6D6_4DDF_43D9_92E6_C6AFAD14E266_.wvu.PrintArea" localSheetId="6" hidden="1">'Attach 3(QR)'!$A$1:$E$28</definedName>
    <definedName name="Z_7A9EA6D6_4DDF_43D9_92E6_C6AFAD14E266_.wvu.PrintArea" localSheetId="7" hidden="1">'Attach 4'!$A$1:$E$25</definedName>
    <definedName name="Z_7A9EA6D6_4DDF_43D9_92E6_C6AFAD14E266_.wvu.PrintArea" localSheetId="8" hidden="1">'Attach 4 (A)'!$A$1:$E$27</definedName>
    <definedName name="Z_7A9EA6D6_4DDF_43D9_92E6_C6AFAD14E266_.wvu.PrintArea" localSheetId="9" hidden="1">'Attach 4 (B)'!$A$1:$E$26</definedName>
    <definedName name="Z_7A9EA6D6_4DDF_43D9_92E6_C6AFAD14E266_.wvu.PrintArea" localSheetId="10" hidden="1">'Attach 5'!$A$1:$E$34</definedName>
    <definedName name="Z_7A9EA6D6_4DDF_43D9_92E6_C6AFAD14E266_.wvu.PrintArea" localSheetId="12" hidden="1">'Attach 6'!$A$1:$E$28</definedName>
    <definedName name="Z_7A9EA6D6_4DDF_43D9_92E6_C6AFAD14E266_.wvu.PrintArea" localSheetId="13" hidden="1">'Attach 7'!$A$1:$E$28</definedName>
    <definedName name="Z_7A9EA6D6_4DDF_43D9_92E6_C6AFAD14E266_.wvu.PrintArea" localSheetId="14" hidden="1">'Attach 9'!$A$1:$D$59</definedName>
    <definedName name="Z_7A9EA6D6_4DDF_43D9_92E6_C6AFAD14E266_.wvu.PrintArea" localSheetId="27" hidden="1">'Bid Form 1st Envelope '!$A$1:$F$115</definedName>
    <definedName name="Z_7A9EA6D6_4DDF_43D9_92E6_C6AFAD14E266_.wvu.PrintTitles" localSheetId="14" hidden="1">'Attach 9'!$18:$18</definedName>
    <definedName name="Z_7A9EA6D6_4DDF_43D9_92E6_C6AFAD14E266_.wvu.Rows" localSheetId="21" hidden="1">'Attach 15'!$16:$16</definedName>
    <definedName name="Z_7A9EA6D6_4DDF_43D9_92E6_C6AFAD14E266_.wvu.Rows" localSheetId="23" hidden="1">'Attach 17'!$26:$26,'Attach 17'!$32:$209</definedName>
    <definedName name="Z_7A9EA6D6_4DDF_43D9_92E6_C6AFAD14E266_.wvu.Rows" localSheetId="26" hidden="1">'Attach 19'!$13:$13,'Attach 19'!$20:$28</definedName>
    <definedName name="Z_7A9EA6D6_4DDF_43D9_92E6_C6AFAD14E266_.wvu.Rows" localSheetId="10" hidden="1">'Attach 5'!$4:$4</definedName>
    <definedName name="Z_7AB19D08_66F0_4286_83C5_279B475AE3A4_.wvu.Cols" localSheetId="11" hidden="1">'Attach 5A'!$H:$H</definedName>
    <definedName name="Z_7AB19D08_66F0_4286_83C5_279B475AE3A4_.wvu.PrintArea" localSheetId="11" hidden="1">'Attach 5A'!$A$1:$E$73</definedName>
    <definedName name="Z_7AB19D08_66F0_4286_83C5_279B475AE3A4_.wvu.Rows" localSheetId="11" hidden="1">'Attach 5A'!$25:$30</definedName>
    <definedName name="Z_7DC13EB1_5F25_4667_BD87_340DAD4F0E72_.wvu.Cols" localSheetId="4" hidden="1">'Attach-3 (QR)'!$M:$O</definedName>
    <definedName name="Z_7DC13EB1_5F25_4667_BD87_340DAD4F0E72_.wvu.Cols" localSheetId="5" hidden="1">'Attach-3 (QR)_Old'!$M:$O</definedName>
    <definedName name="Z_7DC13EB1_5F25_4667_BD87_340DAD4F0E72_.wvu.PrintArea" localSheetId="4" hidden="1">'Attach-3 (QR)'!$A$1:$H$344</definedName>
    <definedName name="Z_7DC13EB1_5F25_4667_BD87_340DAD4F0E72_.wvu.PrintArea" localSheetId="5" hidden="1">'Attach-3 (QR)_Old'!$A$1:$H$345</definedName>
    <definedName name="Z_7DC13EB1_5F25_4667_BD87_340DAD4F0E72_.wvu.Rows" localSheetId="4" hidden="1">'Attach-3 (QR)'!#REF!,'Attach-3 (QR)'!$70:$266,'Attach-3 (QR)'!#REF!,'Attach-3 (QR)'!#REF!,'Attach-3 (QR)'!#REF!,'Attach-3 (QR)'!#REF!,'Attach-3 (QR)'!#REF!,'Attach-3 (QR)'!#REF!,'Attach-3 (QR)'!#REF!</definedName>
    <definedName name="Z_7DC13EB1_5F25_4667_BD87_340DAD4F0E72_.wvu.Rows" localSheetId="5" hidden="1">'Attach-3 (QR)_Old'!#REF!,'Attach-3 (QR)_Old'!$149:$155,'Attach-3 (QR)_Old'!#REF!,'Attach-3 (QR)_Old'!#REF!,'Attach-3 (QR)_Old'!#REF!,'Attach-3 (QR)_Old'!$164:$164,'Attach-3 (QR)_Old'!$211:$213,'Attach-3 (QR)_Old'!$235:$266,'Attach-3 (QR)_Old'!$272:$286</definedName>
    <definedName name="Z_7FED4A88_DA6B_4AEC_96D2_BAE29634CEBD_.wvu.Cols" localSheetId="4" hidden="1">'Attach-3 (QR)'!$I:$I,'Attach-3 (QR)'!$K:$M</definedName>
    <definedName name="Z_7FED4A88_DA6B_4AEC_96D2_BAE29634CEBD_.wvu.Cols" localSheetId="5" hidden="1">'Attach-3 (QR)_Old'!$I:$I,'Attach-3 (QR)_Old'!$K:$M</definedName>
    <definedName name="Z_7FED4A88_DA6B_4AEC_96D2_BAE29634CEBD_.wvu.PrintArea" localSheetId="4" hidden="1">'Attach-3 (QR)'!$A$1:$H$344</definedName>
    <definedName name="Z_7FED4A88_DA6B_4AEC_96D2_BAE29634CEBD_.wvu.PrintArea" localSheetId="5" hidden="1">'Attach-3 (QR)_Old'!$A$1:$H$345</definedName>
    <definedName name="Z_82E8A0F5_0020_4355_95CF_28601763A783_.wvu.Cols" localSheetId="21" hidden="1">'Attach 15'!$H:$H</definedName>
    <definedName name="Z_82E8A0F5_0020_4355_95CF_28601763A783_.wvu.Cols" localSheetId="10" hidden="1">'Attach 5'!$H:$H</definedName>
    <definedName name="Z_82E8A0F5_0020_4355_95CF_28601763A783_.wvu.Cols" localSheetId="12" hidden="1">'Attach 6'!$H:$H</definedName>
    <definedName name="Z_82E8A0F5_0020_4355_95CF_28601763A783_.wvu.Cols" localSheetId="14" hidden="1">'Attach 9'!#REF!</definedName>
    <definedName name="Z_82E8A0F5_0020_4355_95CF_28601763A783_.wvu.PrintArea" localSheetId="15" hidden="1">'Attach 10'!$A$1:$E$23</definedName>
    <definedName name="Z_82E8A0F5_0020_4355_95CF_28601763A783_.wvu.PrintArea" localSheetId="16" hidden="1">'Attach 11'!$A$1:$E$86</definedName>
    <definedName name="Z_82E8A0F5_0020_4355_95CF_28601763A783_.wvu.PrintArea" localSheetId="18" hidden="1">'Attach 13'!$A$1:$E$27</definedName>
    <definedName name="Z_82E8A0F5_0020_4355_95CF_28601763A783_.wvu.PrintArea" localSheetId="19" hidden="1">'Attach 14'!$A$1:$E$29</definedName>
    <definedName name="Z_82E8A0F5_0020_4355_95CF_28601763A783_.wvu.PrintArea" localSheetId="20" hidden="1">'Attach 14-IP'!$A$8:$I$217</definedName>
    <definedName name="Z_82E8A0F5_0020_4355_95CF_28601763A783_.wvu.PrintArea" localSheetId="21" hidden="1">'Attach 15'!$A$1:$E$91</definedName>
    <definedName name="Z_82E8A0F5_0020_4355_95CF_28601763A783_.wvu.PrintArea" localSheetId="22" hidden="1">'Attach 16'!$A$1:$L$77</definedName>
    <definedName name="Z_82E8A0F5_0020_4355_95CF_28601763A783_.wvu.PrintArea" localSheetId="23" hidden="1">'Attach 17'!$A$1:$E$33</definedName>
    <definedName name="Z_82E8A0F5_0020_4355_95CF_28601763A783_.wvu.PrintArea" localSheetId="24" hidden="1">'Attach 18'!$A$1:$E$24</definedName>
    <definedName name="Z_82E8A0F5_0020_4355_95CF_28601763A783_.wvu.PrintArea" localSheetId="26" hidden="1">'Attach 19'!$A$1:$E$31</definedName>
    <definedName name="Z_82E8A0F5_0020_4355_95CF_28601763A783_.wvu.PrintArea" localSheetId="3" hidden="1">'Attach 3(JV)'!$A$1:$E$28</definedName>
    <definedName name="Z_82E8A0F5_0020_4355_95CF_28601763A783_.wvu.PrintArea" localSheetId="6" hidden="1">'Attach 3(QR)'!$A$1:$E$28</definedName>
    <definedName name="Z_82E8A0F5_0020_4355_95CF_28601763A783_.wvu.PrintArea" localSheetId="7" hidden="1">'Attach 4'!$A$1:$G$25</definedName>
    <definedName name="Z_82E8A0F5_0020_4355_95CF_28601763A783_.wvu.PrintArea" localSheetId="8" hidden="1">'Attach 4 (A)'!$A$1:$E$27</definedName>
    <definedName name="Z_82E8A0F5_0020_4355_95CF_28601763A783_.wvu.PrintArea" localSheetId="9" hidden="1">'Attach 4 (B)'!$A$1:$E$26</definedName>
    <definedName name="Z_82E8A0F5_0020_4355_95CF_28601763A783_.wvu.PrintArea" localSheetId="10" hidden="1">'Attach 5'!$A$1:$E$34</definedName>
    <definedName name="Z_82E8A0F5_0020_4355_95CF_28601763A783_.wvu.PrintArea" localSheetId="12" hidden="1">'Attach 6'!$A$1:$E$28</definedName>
    <definedName name="Z_82E8A0F5_0020_4355_95CF_28601763A783_.wvu.PrintArea" localSheetId="13" hidden="1">'Attach 7'!$A$1:$E$28</definedName>
    <definedName name="Z_82E8A0F5_0020_4355_95CF_28601763A783_.wvu.PrintArea" localSheetId="14" hidden="1">'Attach 9'!$A$1:$D$52</definedName>
    <definedName name="Z_82E8A0F5_0020_4355_95CF_28601763A783_.wvu.PrintArea" localSheetId="27" hidden="1">'Bid Form 1st Envelope '!$A$1:$F$115</definedName>
    <definedName name="Z_82E8A0F5_0020_4355_95CF_28601763A783_.wvu.PrintTitles" localSheetId="14" hidden="1">'Attach 9'!$18:$18</definedName>
    <definedName name="Z_82E8A0F5_0020_4355_95CF_28601763A783_.wvu.Rows" localSheetId="21" hidden="1">'Attach 15'!$16:$16</definedName>
    <definedName name="Z_82E8A0F5_0020_4355_95CF_28601763A783_.wvu.Rows" localSheetId="23" hidden="1">'Attach 17'!$26:$26,'Attach 17'!$32:$209</definedName>
    <definedName name="Z_82E8A0F5_0020_4355_95CF_28601763A783_.wvu.Rows" localSheetId="26" hidden="1">'Attach 19'!$13:$13,'Attach 19'!$20:$28</definedName>
    <definedName name="Z_82E8A0F5_0020_4355_95CF_28601763A783_.wvu.Rows" localSheetId="10" hidden="1">'Attach 5'!$4:$4</definedName>
    <definedName name="Z_83E639F0_925C_438D_A777_FD99BFFD55B2_.wvu.Cols" localSheetId="17" hidden="1">'Attach 12'!$F:$F</definedName>
    <definedName name="Z_83E639F0_925C_438D_A777_FD99BFFD55B2_.wvu.Cols" localSheetId="2" hidden="1">'Names of Bidder'!$L:$L</definedName>
    <definedName name="Z_83E639F0_925C_438D_A777_FD99BFFD55B2_.wvu.PrintArea" localSheetId="17" hidden="1">'Attach 12'!$A$1:$E$38</definedName>
    <definedName name="Z_83E639F0_925C_438D_A777_FD99BFFD55B2_.wvu.PrintArea" localSheetId="2" hidden="1">'Names of Bidder'!$B$1:$G$38</definedName>
    <definedName name="Z_8E3ED18F_7B8F_4A1C_969D_A70DC3B696C3_.wvu.Cols" localSheetId="21" hidden="1">'Attach 15'!$H:$H</definedName>
    <definedName name="Z_8E3ED18F_7B8F_4A1C_969D_A70DC3B696C3_.wvu.Cols" localSheetId="10" hidden="1">'Attach 5'!$H:$H</definedName>
    <definedName name="Z_8E3ED18F_7B8F_4A1C_969D_A70DC3B696C3_.wvu.Cols" localSheetId="12" hidden="1">'Attach 6'!$H:$H</definedName>
    <definedName name="Z_8E3ED18F_7B8F_4A1C_969D_A70DC3B696C3_.wvu.PrintArea" localSheetId="15" hidden="1">'Attach 10'!$A$1:$E$23</definedName>
    <definedName name="Z_8E3ED18F_7B8F_4A1C_969D_A70DC3B696C3_.wvu.PrintArea" localSheetId="16" hidden="1">'Attach 11'!$A$1:$E$29</definedName>
    <definedName name="Z_8E3ED18F_7B8F_4A1C_969D_A70DC3B696C3_.wvu.PrintArea" localSheetId="18" hidden="1">'Attach 13'!$A$1:$E$27</definedName>
    <definedName name="Z_8E3ED18F_7B8F_4A1C_969D_A70DC3B696C3_.wvu.PrintArea" localSheetId="19" hidden="1">'Attach 14'!$A$1:$E$29</definedName>
    <definedName name="Z_8E3ED18F_7B8F_4A1C_969D_A70DC3B696C3_.wvu.PrintArea" localSheetId="20" hidden="1">'Attach 14-IP'!$A$8:$I$217</definedName>
    <definedName name="Z_8E3ED18F_7B8F_4A1C_969D_A70DC3B696C3_.wvu.PrintArea" localSheetId="21" hidden="1">'Attach 15'!$A$1:$E$91</definedName>
    <definedName name="Z_8E3ED18F_7B8F_4A1C_969D_A70DC3B696C3_.wvu.PrintArea" localSheetId="22" hidden="1">'Attach 16'!$A$1:$L$77</definedName>
    <definedName name="Z_8E3ED18F_7B8F_4A1C_969D_A70DC3B696C3_.wvu.PrintArea" localSheetId="23" hidden="1">'Attach 17'!$A$1:$E$33</definedName>
    <definedName name="Z_8E3ED18F_7B8F_4A1C_969D_A70DC3B696C3_.wvu.PrintArea" localSheetId="24" hidden="1">'Attach 18'!$A$1:$E$24</definedName>
    <definedName name="Z_8E3ED18F_7B8F_4A1C_969D_A70DC3B696C3_.wvu.PrintArea" localSheetId="26" hidden="1">'Attach 19'!$A$1:$E$31</definedName>
    <definedName name="Z_8E3ED18F_7B8F_4A1C_969D_A70DC3B696C3_.wvu.PrintArea" localSheetId="3" hidden="1">'Attach 3(JV)'!$A$1:$E$28</definedName>
    <definedName name="Z_8E3ED18F_7B8F_4A1C_969D_A70DC3B696C3_.wvu.PrintArea" localSheetId="6" hidden="1">'Attach 3(QR)'!$A$1:$E$28</definedName>
    <definedName name="Z_8E3ED18F_7B8F_4A1C_969D_A70DC3B696C3_.wvu.PrintArea" localSheetId="7" hidden="1">'Attach 4'!$A$1:$G$25</definedName>
    <definedName name="Z_8E3ED18F_7B8F_4A1C_969D_A70DC3B696C3_.wvu.PrintArea" localSheetId="8" hidden="1">'Attach 4 (A)'!$A$1:$E$27</definedName>
    <definedName name="Z_8E3ED18F_7B8F_4A1C_969D_A70DC3B696C3_.wvu.PrintArea" localSheetId="9" hidden="1">'Attach 4 (B)'!$A$1:$E$26</definedName>
    <definedName name="Z_8E3ED18F_7B8F_4A1C_969D_A70DC3B696C3_.wvu.PrintArea" localSheetId="10" hidden="1">'Attach 5'!$A$1:$E$34</definedName>
    <definedName name="Z_8E3ED18F_7B8F_4A1C_969D_A70DC3B696C3_.wvu.PrintArea" localSheetId="12" hidden="1">'Attach 6'!$A$1:$E$28</definedName>
    <definedName name="Z_8E3ED18F_7B8F_4A1C_969D_A70DC3B696C3_.wvu.PrintArea" localSheetId="13" hidden="1">'Attach 7'!$A$1:$E$28</definedName>
    <definedName name="Z_8E3ED18F_7B8F_4A1C_969D_A70DC3B696C3_.wvu.PrintArea" localSheetId="14" hidden="1">'Attach 9'!$A$1:$D$53</definedName>
    <definedName name="Z_8E3ED18F_7B8F_4A1C_969D_A70DC3B696C3_.wvu.PrintArea" localSheetId="27" hidden="1">'Bid Form 1st Envelope '!$A$1:$F$115</definedName>
    <definedName name="Z_8E3ED18F_7B8F_4A1C_969D_A70DC3B696C3_.wvu.PrintTitles" localSheetId="14" hidden="1">'Attach 9'!$18:$18</definedName>
    <definedName name="Z_8E3ED18F_7B8F_4A1C_969D_A70DC3B696C3_.wvu.Rows" localSheetId="21" hidden="1">'Attach 15'!$16:$16</definedName>
    <definedName name="Z_8E3ED18F_7B8F_4A1C_969D_A70DC3B696C3_.wvu.Rows" localSheetId="23" hidden="1">'Attach 17'!$26:$26,'Attach 17'!$32:$209</definedName>
    <definedName name="Z_8E3ED18F_7B8F_4A1C_969D_A70DC3B696C3_.wvu.Rows" localSheetId="26" hidden="1">'Attach 19'!$13:$13,'Attach 19'!$20:$28</definedName>
    <definedName name="Z_8E3ED18F_7B8F_4A1C_969D_A70DC3B696C3_.wvu.Rows" localSheetId="10" hidden="1">'Attach 5'!$4:$4</definedName>
    <definedName name="Z_8E7B022F_1113_4BA2_B2BA_8EDBE02A2557_.wvu.PrintArea" localSheetId="15" hidden="1">'Attach 10'!$A$1:$E$23</definedName>
    <definedName name="Z_8E7B022F_1113_4BA2_B2BA_8EDBE02A2557_.wvu.PrintArea" localSheetId="16" hidden="1">'Attach 11'!$A$1:$E$85</definedName>
    <definedName name="Z_8E7B022F_1113_4BA2_B2BA_8EDBE02A2557_.wvu.PrintArea" localSheetId="17" hidden="1">'Attach 12'!$A$1:$E$38</definedName>
    <definedName name="Z_8E7B022F_1113_4BA2_B2BA_8EDBE02A2557_.wvu.PrintArea" localSheetId="18" hidden="1">'Attach 13'!$A$1:$E$29</definedName>
    <definedName name="Z_8E7B022F_1113_4BA2_B2BA_8EDBE02A2557_.wvu.PrintArea" localSheetId="19" hidden="1">'Attach 14'!$A$1:$E$29</definedName>
    <definedName name="Z_8E7B022F_1113_4BA2_B2BA_8EDBE02A2557_.wvu.PrintArea" localSheetId="21" hidden="1">'Attach 15'!$A$1:$E$92</definedName>
    <definedName name="Z_8E7B022F_1113_4BA2_B2BA_8EDBE02A2557_.wvu.PrintArea" localSheetId="22" hidden="1">'Attach 16'!$A$1:$L$77</definedName>
    <definedName name="Z_8E7B022F_1113_4BA2_B2BA_8EDBE02A2557_.wvu.PrintArea" localSheetId="24" hidden="1">'Attach 18'!$A$1:$E$24</definedName>
    <definedName name="Z_8E7B022F_1113_4BA2_B2BA_8EDBE02A2557_.wvu.PrintArea" localSheetId="26" hidden="1">'Attach 19'!$A$1:$E$35</definedName>
    <definedName name="Z_8E7B022F_1113_4BA2_B2BA_8EDBE02A2557_.wvu.PrintArea" localSheetId="3" hidden="1">'Attach 3(JV)'!$A$1:$E$28</definedName>
    <definedName name="Z_8E7B022F_1113_4BA2_B2BA_8EDBE02A2557_.wvu.PrintArea" localSheetId="6" hidden="1">'Attach 3(QR)'!$A$1:$E$28</definedName>
    <definedName name="Z_8E7B022F_1113_4BA2_B2BA_8EDBE02A2557_.wvu.PrintArea" localSheetId="7" hidden="1">'Attach 4'!$A$1:$E$25</definedName>
    <definedName name="Z_8E7B022F_1113_4BA2_B2BA_8EDBE02A2557_.wvu.PrintArea" localSheetId="8" hidden="1">'Attach 4 (A)'!$A$1:$E$27</definedName>
    <definedName name="Z_8E7B022F_1113_4BA2_B2BA_8EDBE02A2557_.wvu.PrintArea" localSheetId="9" hidden="1">'Attach 4 (B)'!$A$1:$E$26</definedName>
    <definedName name="Z_8E7B022F_1113_4BA2_B2BA_8EDBE02A2557_.wvu.PrintArea" localSheetId="10" hidden="1">'Attach 5'!$A$1:$E$109</definedName>
    <definedName name="Z_8E7B022F_1113_4BA2_B2BA_8EDBE02A2557_.wvu.PrintArea" localSheetId="11" hidden="1">'Attach 5A'!$A$1:$E$73</definedName>
    <definedName name="Z_8E7B022F_1113_4BA2_B2BA_8EDBE02A2557_.wvu.PrintArea" localSheetId="12" hidden="1">'Attach 6'!$A$1:$E$51</definedName>
    <definedName name="Z_8E7B022F_1113_4BA2_B2BA_8EDBE02A2557_.wvu.PrintArea" localSheetId="13" hidden="1">'Attach 7'!$A$1:$E$28</definedName>
    <definedName name="Z_8E7B022F_1113_4BA2_B2BA_8EDBE02A2557_.wvu.PrintArea" localSheetId="14" hidden="1">'Attach 9'!$A$1:$D$59</definedName>
    <definedName name="Z_8E7B022F_1113_4BA2_B2BA_8EDBE02A2557_.wvu.PrintArea" localSheetId="27" hidden="1">'Bid Form 1st Envelope '!$A$1:$F$115</definedName>
    <definedName name="Z_8E7B022F_1113_4BA2_B2BA_8EDBE02A2557_.wvu.PrintTitles" localSheetId="17" hidden="1">'Attach 12'!#REF!</definedName>
    <definedName name="Z_8E7B022F_1113_4BA2_B2BA_8EDBE02A2557_.wvu.PrintTitles" localSheetId="14" hidden="1">'Attach 9'!$18:$18</definedName>
    <definedName name="Z_8FC0B3D6_A78E_4DDC_99E8_A5E9B8E73FA3_.wvu.Cols" localSheetId="25" hidden="1">'Attach 18 SP'!$J:$P</definedName>
    <definedName name="Z_8FC0B3D6_A78E_4DDC_99E8_A5E9B8E73FA3_.wvu.PrintArea" localSheetId="25" hidden="1">'Attach 18 SP'!$A$8:$I$157</definedName>
    <definedName name="Z_8FC0B3D6_A78E_4DDC_99E8_A5E9B8E73FA3_.wvu.Rows" localSheetId="25" hidden="1">'Attach 18 SP'!#REF!,'Attach 18 SP'!#REF!,'Attach 18 SP'!#REF!,'Attach 18 SP'!#REF!,'Attach 18 SP'!#REF!,'Attach 18 SP'!$149:$153</definedName>
    <definedName name="Z_97C0FC0E_800C_45C9_895E_E91A3F1ADBA4_.wvu.Cols" localSheetId="21" hidden="1">'Attach 15'!$H:$H</definedName>
    <definedName name="Z_97C0FC0E_800C_45C9_895E_E91A3F1ADBA4_.wvu.Cols" localSheetId="10" hidden="1">'Attach 5'!$H:$H</definedName>
    <definedName name="Z_97C0FC0E_800C_45C9_895E_E91A3F1ADBA4_.wvu.Cols" localSheetId="12" hidden="1">'Attach 6'!$H:$H</definedName>
    <definedName name="Z_97C0FC0E_800C_45C9_895E_E91A3F1ADBA4_.wvu.PrintArea" localSheetId="15" hidden="1">'Attach 10'!$A$1:$E$23</definedName>
    <definedName name="Z_97C0FC0E_800C_45C9_895E_E91A3F1ADBA4_.wvu.PrintArea" localSheetId="16" hidden="1">'Attach 11'!$A$1:$E$29</definedName>
    <definedName name="Z_97C0FC0E_800C_45C9_895E_E91A3F1ADBA4_.wvu.PrintArea" localSheetId="18" hidden="1">'Attach 13'!$A$1:$E$27</definedName>
    <definedName name="Z_97C0FC0E_800C_45C9_895E_E91A3F1ADBA4_.wvu.PrintArea" localSheetId="19" hidden="1">'Attach 14'!$A$1:$E$29</definedName>
    <definedName name="Z_97C0FC0E_800C_45C9_895E_E91A3F1ADBA4_.wvu.PrintArea" localSheetId="20" hidden="1">'Attach 14-IP'!$A$8:$I$217</definedName>
    <definedName name="Z_97C0FC0E_800C_45C9_895E_E91A3F1ADBA4_.wvu.PrintArea" localSheetId="21" hidden="1">'Attach 15'!$A$1:$E$91</definedName>
    <definedName name="Z_97C0FC0E_800C_45C9_895E_E91A3F1ADBA4_.wvu.PrintArea" localSheetId="22" hidden="1">'Attach 16'!$A$1:$L$77</definedName>
    <definedName name="Z_97C0FC0E_800C_45C9_895E_E91A3F1ADBA4_.wvu.PrintArea" localSheetId="23" hidden="1">'Attach 17'!$A$1:$E$33</definedName>
    <definedName name="Z_97C0FC0E_800C_45C9_895E_E91A3F1ADBA4_.wvu.PrintArea" localSheetId="24" hidden="1">'Attach 18'!$A$1:$E$24</definedName>
    <definedName name="Z_97C0FC0E_800C_45C9_895E_E91A3F1ADBA4_.wvu.PrintArea" localSheetId="26" hidden="1">'Attach 19'!$A$1:$E$31</definedName>
    <definedName name="Z_97C0FC0E_800C_45C9_895E_E91A3F1ADBA4_.wvu.PrintArea" localSheetId="3" hidden="1">'Attach 3(JV)'!$A$1:$E$28</definedName>
    <definedName name="Z_97C0FC0E_800C_45C9_895E_E91A3F1ADBA4_.wvu.PrintArea" localSheetId="6" hidden="1">'Attach 3(QR)'!$A$1:$E$28</definedName>
    <definedName name="Z_97C0FC0E_800C_45C9_895E_E91A3F1ADBA4_.wvu.PrintArea" localSheetId="7" hidden="1">'Attach 4'!$A$1:$G$25</definedName>
    <definedName name="Z_97C0FC0E_800C_45C9_895E_E91A3F1ADBA4_.wvu.PrintArea" localSheetId="8" hidden="1">'Attach 4 (A)'!$A$1:$E$27</definedName>
    <definedName name="Z_97C0FC0E_800C_45C9_895E_E91A3F1ADBA4_.wvu.PrintArea" localSheetId="9" hidden="1">'Attach 4 (B)'!$A$1:$E$26</definedName>
    <definedName name="Z_97C0FC0E_800C_45C9_895E_E91A3F1ADBA4_.wvu.PrintArea" localSheetId="10" hidden="1">'Attach 5'!$A$1:$E$34</definedName>
    <definedName name="Z_97C0FC0E_800C_45C9_895E_E91A3F1ADBA4_.wvu.PrintArea" localSheetId="12" hidden="1">'Attach 6'!$A$1:$E$28</definedName>
    <definedName name="Z_97C0FC0E_800C_45C9_895E_E91A3F1ADBA4_.wvu.PrintArea" localSheetId="13" hidden="1">'Attach 7'!$A$1:$E$28</definedName>
    <definedName name="Z_97C0FC0E_800C_45C9_895E_E91A3F1ADBA4_.wvu.PrintArea" localSheetId="14" hidden="1">'Attach 9'!$A$1:$D$53</definedName>
    <definedName name="Z_97C0FC0E_800C_45C9_895E_E91A3F1ADBA4_.wvu.PrintArea" localSheetId="27" hidden="1">'Bid Form 1st Envelope '!$A$1:$F$115</definedName>
    <definedName name="Z_97C0FC0E_800C_45C9_895E_E91A3F1ADBA4_.wvu.PrintTitles" localSheetId="14" hidden="1">'Attach 9'!$18:$18</definedName>
    <definedName name="Z_97C0FC0E_800C_45C9_895E_E91A3F1ADBA4_.wvu.Rows" localSheetId="21" hidden="1">'Attach 15'!$16:$16</definedName>
    <definedName name="Z_97C0FC0E_800C_45C9_895E_E91A3F1ADBA4_.wvu.Rows" localSheetId="23" hidden="1">'Attach 17'!$26:$26,'Attach 17'!$32:$209</definedName>
    <definedName name="Z_97C0FC0E_800C_45C9_895E_E91A3F1ADBA4_.wvu.Rows" localSheetId="26" hidden="1">'Attach 19'!$13:$13,'Attach 19'!$20:$28</definedName>
    <definedName name="Z_97C0FC0E_800C_45C9_895E_E91A3F1ADBA4_.wvu.Rows" localSheetId="10" hidden="1">'Attach 5'!$4:$4</definedName>
    <definedName name="Z_9F8CD454_46B1_47B9_9F5F_73ED69AC40D4_.wvu.Cols" localSheetId="4" hidden="1">'Attach-3 (QR)'!$M:$O</definedName>
    <definedName name="Z_9F8CD454_46B1_47B9_9F5F_73ED69AC40D4_.wvu.Cols" localSheetId="5" hidden="1">'Attach-3 (QR)_Old'!$M:$O</definedName>
    <definedName name="Z_9F8CD454_46B1_47B9_9F5F_73ED69AC40D4_.wvu.PrintArea" localSheetId="4" hidden="1">'Attach-3 (QR)'!$A$1:$H$344</definedName>
    <definedName name="Z_9F8CD454_46B1_47B9_9F5F_73ED69AC40D4_.wvu.PrintArea" localSheetId="5" hidden="1">'Attach-3 (QR)_Old'!$A$1:$H$345</definedName>
    <definedName name="Z_9F8CD454_46B1_47B9_9F5F_73ED69AC40D4_.wvu.Rows" localSheetId="4" hidden="1">'Attach-3 (QR)'!#REF!,'Attach-3 (QR)'!$70:$266,'Attach-3 (QR)'!#REF!,'Attach-3 (QR)'!#REF!,'Attach-3 (QR)'!#REF!,'Attach-3 (QR)'!#REF!,'Attach-3 (QR)'!#REF!,'Attach-3 (QR)'!#REF!,'Attach-3 (QR)'!#REF!</definedName>
    <definedName name="Z_9F8CD454_46B1_47B9_9F5F_73ED69AC40D4_.wvu.Rows" localSheetId="5" hidden="1">'Attach-3 (QR)_Old'!#REF!,'Attach-3 (QR)_Old'!$149:$155,'Attach-3 (QR)_Old'!#REF!,'Attach-3 (QR)_Old'!#REF!,'Attach-3 (QR)_Old'!#REF!,'Attach-3 (QR)_Old'!$164:$164,'Attach-3 (QR)_Old'!$211:$213,'Attach-3 (QR)_Old'!$235:$266,'Attach-3 (QR)_Old'!$272:$286</definedName>
    <definedName name="Z_A317F5C2_E44F_4A46_8833_2AE6CAE06F6E_.wvu.Cols" localSheetId="4" hidden="1">'Attach-3 (QR)'!$M:$O</definedName>
    <definedName name="Z_A317F5C2_E44F_4A46_8833_2AE6CAE06F6E_.wvu.Cols" localSheetId="5" hidden="1">'Attach-3 (QR)_Old'!$M:$O</definedName>
    <definedName name="Z_A317F5C2_E44F_4A46_8833_2AE6CAE06F6E_.wvu.PrintArea" localSheetId="4" hidden="1">'Attach-3 (QR)'!$A$1:$H$344</definedName>
    <definedName name="Z_A317F5C2_E44F_4A46_8833_2AE6CAE06F6E_.wvu.PrintArea" localSheetId="5" hidden="1">'Attach-3 (QR)_Old'!$A$1:$H$345</definedName>
    <definedName name="Z_A317F5C2_E44F_4A46_8833_2AE6CAE06F6E_.wvu.Rows" localSheetId="4" hidden="1">'Attach-3 (QR)'!#REF!,'Attach-3 (QR)'!#REF!,'Attach-3 (QR)'!#REF!,'Attach-3 (QR)'!#REF!</definedName>
    <definedName name="Z_A317F5C2_E44F_4A46_8833_2AE6CAE06F6E_.wvu.Rows" localSheetId="5" hidden="1">'Attach-3 (QR)_Old'!#REF!,'Attach-3 (QR)_Old'!#REF!,'Attach-3 (QR)_Old'!#REF!,'Attach-3 (QR)_Old'!$211:$213</definedName>
    <definedName name="Z_A3F641DF_CF1D_48E3_AFDC_E52726A449CB_.wvu.PrintArea" localSheetId="15" hidden="1">'Attach 10'!$A$1:$E$24</definedName>
    <definedName name="Z_A3F641DF_CF1D_48E3_AFDC_E52726A449CB_.wvu.PrintArea" localSheetId="16" hidden="1">'Attach 11'!$A$1:$E$85</definedName>
    <definedName name="Z_A3F641DF_CF1D_48E3_AFDC_E52726A449CB_.wvu.PrintArea" localSheetId="17" hidden="1">'Attach 12'!$A$1:$E$38</definedName>
    <definedName name="Z_A3F641DF_CF1D_48E3_AFDC_E52726A449CB_.wvu.PrintArea" localSheetId="18" hidden="1">'Attach 13'!$A$1:$E$30</definedName>
    <definedName name="Z_A3F641DF_CF1D_48E3_AFDC_E52726A449CB_.wvu.PrintArea" localSheetId="19" hidden="1">'Attach 14'!$A$1:$E$30</definedName>
    <definedName name="Z_A3F641DF_CF1D_48E3_AFDC_E52726A449CB_.wvu.PrintArea" localSheetId="21" hidden="1">'Attach 15'!$A$1:$E$93</definedName>
    <definedName name="Z_A3F641DF_CF1D_48E3_AFDC_E52726A449CB_.wvu.PrintArea" localSheetId="22" hidden="1">'Attach 16'!$A$1:$L$77</definedName>
    <definedName name="Z_A3F641DF_CF1D_48E3_AFDC_E52726A449CB_.wvu.PrintArea" localSheetId="24" hidden="1">'Attach 18'!$A$1:$E$25</definedName>
    <definedName name="Z_A3F641DF_CF1D_48E3_AFDC_E52726A449CB_.wvu.PrintArea" localSheetId="26" hidden="1">'Attach 19'!$A$1:$E$35</definedName>
    <definedName name="Z_A3F641DF_CF1D_48E3_AFDC_E52726A449CB_.wvu.PrintArea" localSheetId="3" hidden="1">'Attach 3(JV)'!$A$1:$E$28</definedName>
    <definedName name="Z_A3F641DF_CF1D_48E3_AFDC_E52726A449CB_.wvu.PrintArea" localSheetId="6" hidden="1">'Attach 3(QR)'!$A$1:$E$28</definedName>
    <definedName name="Z_A3F641DF_CF1D_48E3_AFDC_E52726A449CB_.wvu.PrintArea" localSheetId="7" hidden="1">'Attach 4'!$A$1:$E$24</definedName>
    <definedName name="Z_A3F641DF_CF1D_48E3_AFDC_E52726A449CB_.wvu.PrintArea" localSheetId="8" hidden="1">'Attach 4 (A)'!$A$1:$E$27</definedName>
    <definedName name="Z_A3F641DF_CF1D_48E3_AFDC_E52726A449CB_.wvu.PrintArea" localSheetId="9" hidden="1">'Attach 4 (B)'!$A$1:$E$26</definedName>
    <definedName name="Z_A3F641DF_CF1D_48E3_AFDC_E52726A449CB_.wvu.PrintArea" localSheetId="10" hidden="1">'Attach 5'!$A$1:$E$34</definedName>
    <definedName name="Z_A3F641DF_CF1D_48E3_AFDC_E52726A449CB_.wvu.PrintArea" localSheetId="11" hidden="1">'Attach 5A'!$A$1:$E$34</definedName>
    <definedName name="Z_A3F641DF_CF1D_48E3_AFDC_E52726A449CB_.wvu.PrintArea" localSheetId="12" hidden="1">'Attach 6'!$A$1:$E$52</definedName>
    <definedName name="Z_A3F641DF_CF1D_48E3_AFDC_E52726A449CB_.wvu.PrintArea" localSheetId="13" hidden="1">'Attach 7'!$A$1:$E$28</definedName>
    <definedName name="Z_A3F641DF_CF1D_48E3_AFDC_E52726A449CB_.wvu.PrintArea" localSheetId="14" hidden="1">'Attach 9'!$A$1:$D$59</definedName>
    <definedName name="Z_A3F641DF_CF1D_48E3_AFDC_E52726A449CB_.wvu.PrintArea" localSheetId="27" hidden="1">'Bid Form 1st Envelope '!$A$1:$F$115</definedName>
    <definedName name="Z_A3F641DF_CF1D_48E3_AFDC_E52726A449CB_.wvu.PrintTitles" localSheetId="17" hidden="1">'Attach 12'!#REF!</definedName>
    <definedName name="Z_A3F641DF_CF1D_48E3_AFDC_E52726A449CB_.wvu.PrintTitles" localSheetId="14" hidden="1">'Attach 9'!$18:$18</definedName>
    <definedName name="Z_A5BACB31_2B47_452B_A3BC_6D55695B550C_.wvu.Cols" localSheetId="17" hidden="1">'Attach 12'!$F:$H</definedName>
    <definedName name="Z_A5BACB31_2B47_452B_A3BC_6D55695B550C_.wvu.Cols" localSheetId="21" hidden="1">'Attach 15'!$H:$H,'Attach 15'!$L:$N</definedName>
    <definedName name="Z_A5BACB31_2B47_452B_A3BC_6D55695B550C_.wvu.Cols" localSheetId="25" hidden="1">'Attach 18 SP'!$J:$P</definedName>
    <definedName name="Z_A5BACB31_2B47_452B_A3BC_6D55695B550C_.wvu.Cols" localSheetId="3" hidden="1">'Attach 3(JV)'!$G:$H</definedName>
    <definedName name="Z_A5BACB31_2B47_452B_A3BC_6D55695B550C_.wvu.Cols" localSheetId="7" hidden="1">'Attach 4'!$H:$O</definedName>
    <definedName name="Z_A5BACB31_2B47_452B_A3BC_6D55695B550C_.wvu.Cols" localSheetId="10" hidden="1">'Attach 5'!$H:$H</definedName>
    <definedName name="Z_A5BACB31_2B47_452B_A3BC_6D55695B550C_.wvu.Cols" localSheetId="11" hidden="1">'Attach 5A'!$H:$H</definedName>
    <definedName name="Z_A5BACB31_2B47_452B_A3BC_6D55695B550C_.wvu.Cols" localSheetId="12" hidden="1">'Attach 6'!$H:$H</definedName>
    <definedName name="Z_A5BACB31_2B47_452B_A3BC_6D55695B550C_.wvu.Cols" localSheetId="4" hidden="1">'Attach-3 (QR)'!$J:$AB</definedName>
    <definedName name="Z_A5BACB31_2B47_452B_A3BC_6D55695B550C_.wvu.Cols" localSheetId="5" hidden="1">'Attach-3 (QR)_Old'!$J:$AB</definedName>
    <definedName name="Z_A5BACB31_2B47_452B_A3BC_6D55695B550C_.wvu.Cols" localSheetId="27" hidden="1">'Bid Form 1st Envelope '!$K:$K,'Bid Form 1st Envelope '!$AA:$AI</definedName>
    <definedName name="Z_A5BACB31_2B47_452B_A3BC_6D55695B550C_.wvu.Cols" localSheetId="2" hidden="1">'Names of Bidder'!$H:$M,'Names of Bidder'!$AA:$AB</definedName>
    <definedName name="Z_A5BACB31_2B47_452B_A3BC_6D55695B550C_.wvu.FilterData" localSheetId="2" hidden="1">'Names of Bidder'!$B$6:$G$19</definedName>
    <definedName name="Z_A5BACB31_2B47_452B_A3BC_6D55695B550C_.wvu.PrintArea" localSheetId="15" hidden="1">'Attach 10'!$A$1:$F$18</definedName>
    <definedName name="Z_A5BACB31_2B47_452B_A3BC_6D55695B550C_.wvu.PrintArea" localSheetId="16" hidden="1">'Attach 11'!$A$1:$E$86</definedName>
    <definedName name="Z_A5BACB31_2B47_452B_A3BC_6D55695B550C_.wvu.PrintArea" localSheetId="17" hidden="1">'Attach 12'!$A$1:$E$38</definedName>
    <definedName name="Z_A5BACB31_2B47_452B_A3BC_6D55695B550C_.wvu.PrintArea" localSheetId="18" hidden="1">'Attach 13'!$A$1:$E$26</definedName>
    <definedName name="Z_A5BACB31_2B47_452B_A3BC_6D55695B550C_.wvu.PrintArea" localSheetId="19" hidden="1">'Attach 14'!$A$1:$E$26</definedName>
    <definedName name="Z_A5BACB31_2B47_452B_A3BC_6D55695B550C_.wvu.PrintArea" localSheetId="20" hidden="1">'Attach 14-IP'!$A$8:$I$217</definedName>
    <definedName name="Z_A5BACB31_2B47_452B_A3BC_6D55695B550C_.wvu.PrintArea" localSheetId="21" hidden="1">'Attach 15'!$A$1:$E$91</definedName>
    <definedName name="Z_A5BACB31_2B47_452B_A3BC_6D55695B550C_.wvu.PrintArea" localSheetId="22" hidden="1">'Attach 16'!$A$1:$L$77</definedName>
    <definedName name="Z_A5BACB31_2B47_452B_A3BC_6D55695B550C_.wvu.PrintArea" localSheetId="23" hidden="1">'Attach 17'!$A$1:$E$33</definedName>
    <definedName name="Z_A5BACB31_2B47_452B_A3BC_6D55695B550C_.wvu.PrintArea" localSheetId="24" hidden="1">'Attach 18'!$A$1:$E$21</definedName>
    <definedName name="Z_A5BACB31_2B47_452B_A3BC_6D55695B550C_.wvu.PrintArea" localSheetId="25" hidden="1">'Attach 18 SP'!$A$7:$I$157</definedName>
    <definedName name="Z_A5BACB31_2B47_452B_A3BC_6D55695B550C_.wvu.PrintArea" localSheetId="26" hidden="1">'Attach 19'!$A$1:$E$31</definedName>
    <definedName name="Z_A5BACB31_2B47_452B_A3BC_6D55695B550C_.wvu.PrintArea" localSheetId="3" hidden="1">'Attach 3(JV)'!$A$1:$E$26</definedName>
    <definedName name="Z_A5BACB31_2B47_452B_A3BC_6D55695B550C_.wvu.PrintArea" localSheetId="6" hidden="1">'Attach 3(QR)'!$A$1:$E$28</definedName>
    <definedName name="Z_A5BACB31_2B47_452B_A3BC_6D55695B550C_.wvu.PrintArea" localSheetId="7" hidden="1">'Attach 4'!$A$1:$G$25</definedName>
    <definedName name="Z_A5BACB31_2B47_452B_A3BC_6D55695B550C_.wvu.PrintArea" localSheetId="8" hidden="1">'Attach 4 (A)'!$A$1:$E$27</definedName>
    <definedName name="Z_A5BACB31_2B47_452B_A3BC_6D55695B550C_.wvu.PrintArea" localSheetId="9" hidden="1">'Attach 4 (B)'!$A$1:$E$26</definedName>
    <definedName name="Z_A5BACB31_2B47_452B_A3BC_6D55695B550C_.wvu.PrintArea" localSheetId="10" hidden="1">'Attach 5'!$A$1:$E$35</definedName>
    <definedName name="Z_A5BACB31_2B47_452B_A3BC_6D55695B550C_.wvu.PrintArea" localSheetId="11" hidden="1">'Attach 5A'!$A$1:$E$73</definedName>
    <definedName name="Z_A5BACB31_2B47_452B_A3BC_6D55695B550C_.wvu.PrintArea" localSheetId="12" hidden="1">'Attach 6'!$A$1:$E$28</definedName>
    <definedName name="Z_A5BACB31_2B47_452B_A3BC_6D55695B550C_.wvu.PrintArea" localSheetId="13" hidden="1">'Attach 7'!$A$1:$E$24</definedName>
    <definedName name="Z_A5BACB31_2B47_452B_A3BC_6D55695B550C_.wvu.PrintArea" localSheetId="14" hidden="1">'Attach 9'!$A$1:$I$52</definedName>
    <definedName name="Z_A5BACB31_2B47_452B_A3BC_6D55695B550C_.wvu.PrintArea" localSheetId="4" hidden="1">'Attach-3 (QR)'!$A$1:$I$344</definedName>
    <definedName name="Z_A5BACB31_2B47_452B_A3BC_6D55695B550C_.wvu.PrintArea" localSheetId="5" hidden="1">'Attach-3 (QR)_Old'!$A$1:$I$345</definedName>
    <definedName name="Z_A5BACB31_2B47_452B_A3BC_6D55695B550C_.wvu.PrintArea" localSheetId="27" hidden="1">'Bid Form 1st Envelope '!$A$1:$J$114</definedName>
    <definedName name="Z_A5BACB31_2B47_452B_A3BC_6D55695B550C_.wvu.PrintArea" localSheetId="1" hidden="1">Cover!$A$1:$F$23</definedName>
    <definedName name="Z_A5BACB31_2B47_452B_A3BC_6D55695B550C_.wvu.PrintArea" localSheetId="2" hidden="1">'Names of Bidder'!$B$1:$G$38</definedName>
    <definedName name="Z_A5BACB31_2B47_452B_A3BC_6D55695B550C_.wvu.PrintTitles" localSheetId="14" hidden="1">'Attach 9'!$18:$18</definedName>
    <definedName name="Z_A5BACB31_2B47_452B_A3BC_6D55695B550C_.wvu.Rows" localSheetId="17" hidden="1">'Attach 12'!$4:$4</definedName>
    <definedName name="Z_A5BACB31_2B47_452B_A3BC_6D55695B550C_.wvu.Rows" localSheetId="21" hidden="1">'Attach 15'!$16:$16</definedName>
    <definedName name="Z_A5BACB31_2B47_452B_A3BC_6D55695B550C_.wvu.Rows" localSheetId="23" hidden="1">'Attach 17'!$26:$26,'Attach 17'!$32:$209</definedName>
    <definedName name="Z_A5BACB31_2B47_452B_A3BC_6D55695B550C_.wvu.Rows" localSheetId="25" hidden="1">'Attach 18 SP'!$149:$153</definedName>
    <definedName name="Z_A5BACB31_2B47_452B_A3BC_6D55695B550C_.wvu.Rows" localSheetId="26" hidden="1">'Attach 19'!$13:$13,'Attach 19'!$20:$28</definedName>
    <definedName name="Z_A5BACB31_2B47_452B_A3BC_6D55695B550C_.wvu.Rows" localSheetId="10" hidden="1">'Attach 5'!$4:$4</definedName>
    <definedName name="Z_A5BACB31_2B47_452B_A3BC_6D55695B550C_.wvu.Rows" localSheetId="11" hidden="1">'Attach 5A'!$25:$30</definedName>
    <definedName name="Z_A5BACB31_2B47_452B_A3BC_6D55695B550C_.wvu.Rows" localSheetId="4" hidden="1">'Attach-3 (QR)'!$19:$23,'Attach-3 (QR)'!$25:$25,'Attach-3 (QR)'!$34:$34,'Attach-3 (QR)'!#REF!,'Attach-3 (QR)'!#REF!</definedName>
    <definedName name="Z_A5BACB31_2B47_452B_A3BC_6D55695B550C_.wvu.Rows" localSheetId="5" hidden="1">'Attach-3 (QR)_Old'!$19:$23,'Attach-3 (QR)_Old'!$25:$25,'Attach-3 (QR)_Old'!$34:$34,'Attach-3 (QR)_Old'!$93:$93,'Attach-3 (QR)_Old'!$130:$130,'Attach-3 (QR)_Old'!$149:$155,'Attach-3 (QR)_Old'!$164:$164,'Attach-3 (QR)_Old'!$173:$173,'Attach-3 (QR)_Old'!$198:$324</definedName>
    <definedName name="Z_A5BACB31_2B47_452B_A3BC_6D55695B550C_.wvu.Rows" localSheetId="27" hidden="1">'Bid Form 1st Envelope '!$30:$31,'Bid Form 1st Envelope '!$98:$98,'Bid Form 1st Envelope '!$101:$102</definedName>
    <definedName name="Z_A5BACB31_2B47_452B_A3BC_6D55695B550C_.wvu.Rows" localSheetId="2" hidden="1">'Names of Bidder'!$6:$7,'Names of Bidder'!$23:$26,'Names of Bidder'!$28:$31</definedName>
    <definedName name="Z_A8583C01_5E6A_4469_ADCA_440E12AA8084_.wvu.Cols" localSheetId="17" hidden="1">'Attach 12'!$F:$H</definedName>
    <definedName name="Z_A8583C01_5E6A_4469_ADCA_440E12AA8084_.wvu.Cols" localSheetId="21" hidden="1">'Attach 15'!$H:$H,'Attach 15'!$L:$N</definedName>
    <definedName name="Z_A8583C01_5E6A_4469_ADCA_440E12AA8084_.wvu.Cols" localSheetId="25" hidden="1">'Attach 18 SP'!$J:$P</definedName>
    <definedName name="Z_A8583C01_5E6A_4469_ADCA_440E12AA8084_.wvu.Cols" localSheetId="3" hidden="1">'Attach 3(JV)'!$G:$H</definedName>
    <definedName name="Z_A8583C01_5E6A_4469_ADCA_440E12AA8084_.wvu.Cols" localSheetId="7" hidden="1">'Attach 4'!$H:$O</definedName>
    <definedName name="Z_A8583C01_5E6A_4469_ADCA_440E12AA8084_.wvu.Cols" localSheetId="10" hidden="1">'Attach 5'!$H:$H</definedName>
    <definedName name="Z_A8583C01_5E6A_4469_ADCA_440E12AA8084_.wvu.Cols" localSheetId="11" hidden="1">'Attach 5A'!$H:$H</definedName>
    <definedName name="Z_A8583C01_5E6A_4469_ADCA_440E12AA8084_.wvu.Cols" localSheetId="12" hidden="1">'Attach 6'!$H:$H</definedName>
    <definedName name="Z_A8583C01_5E6A_4469_ADCA_440E12AA8084_.wvu.Cols" localSheetId="4" hidden="1">'Attach-3 (QR)'!$J:$AB</definedName>
    <definedName name="Z_A8583C01_5E6A_4469_ADCA_440E12AA8084_.wvu.Cols" localSheetId="5" hidden="1">'Attach-3 (QR)_Old'!$J:$AB</definedName>
    <definedName name="Z_A8583C01_5E6A_4469_ADCA_440E12AA8084_.wvu.Cols" localSheetId="27" hidden="1">'Bid Form 1st Envelope '!$K:$K,'Bid Form 1st Envelope '!$AA:$AI</definedName>
    <definedName name="Z_A8583C01_5E6A_4469_ADCA_440E12AA8084_.wvu.Cols" localSheetId="2" hidden="1">'Names of Bidder'!$H:$M,'Names of Bidder'!$AA:$AB</definedName>
    <definedName name="Z_A8583C01_5E6A_4469_ADCA_440E12AA8084_.wvu.FilterData" localSheetId="2" hidden="1">'Names of Bidder'!$B$6:$G$19</definedName>
    <definedName name="Z_A8583C01_5E6A_4469_ADCA_440E12AA8084_.wvu.PrintArea" localSheetId="15" hidden="1">'Attach 10'!$A$1:$F$18</definedName>
    <definedName name="Z_A8583C01_5E6A_4469_ADCA_440E12AA8084_.wvu.PrintArea" localSheetId="16" hidden="1">'Attach 11'!$A$1:$E$86</definedName>
    <definedName name="Z_A8583C01_5E6A_4469_ADCA_440E12AA8084_.wvu.PrintArea" localSheetId="17" hidden="1">'Attach 12'!$A$1:$E$38</definedName>
    <definedName name="Z_A8583C01_5E6A_4469_ADCA_440E12AA8084_.wvu.PrintArea" localSheetId="18" hidden="1">'Attach 13'!$A$1:$E$26</definedName>
    <definedName name="Z_A8583C01_5E6A_4469_ADCA_440E12AA8084_.wvu.PrintArea" localSheetId="19" hidden="1">'Attach 14'!$A$1:$E$26</definedName>
    <definedName name="Z_A8583C01_5E6A_4469_ADCA_440E12AA8084_.wvu.PrintArea" localSheetId="20" hidden="1">'Attach 14-IP'!$A$8:$I$217</definedName>
    <definedName name="Z_A8583C01_5E6A_4469_ADCA_440E12AA8084_.wvu.PrintArea" localSheetId="21" hidden="1">'Attach 15'!$A$1:$E$91</definedName>
    <definedName name="Z_A8583C01_5E6A_4469_ADCA_440E12AA8084_.wvu.PrintArea" localSheetId="22" hidden="1">'Attach 16'!$A$1:$L$77</definedName>
    <definedName name="Z_A8583C01_5E6A_4469_ADCA_440E12AA8084_.wvu.PrintArea" localSheetId="23" hidden="1">'Attach 17'!$A$1:$E$33</definedName>
    <definedName name="Z_A8583C01_5E6A_4469_ADCA_440E12AA8084_.wvu.PrintArea" localSheetId="24" hidden="1">'Attach 18'!$A$1:$E$21</definedName>
    <definedName name="Z_A8583C01_5E6A_4469_ADCA_440E12AA8084_.wvu.PrintArea" localSheetId="25" hidden="1">'Attach 18 SP'!$A$7:$I$157</definedName>
    <definedName name="Z_A8583C01_5E6A_4469_ADCA_440E12AA8084_.wvu.PrintArea" localSheetId="26" hidden="1">'Attach 19'!$A$1:$E$31</definedName>
    <definedName name="Z_A8583C01_5E6A_4469_ADCA_440E12AA8084_.wvu.PrintArea" localSheetId="3" hidden="1">'Attach 3(JV)'!$A$1:$E$26</definedName>
    <definedName name="Z_A8583C01_5E6A_4469_ADCA_440E12AA8084_.wvu.PrintArea" localSheetId="6" hidden="1">'Attach 3(QR)'!$A$1:$E$28</definedName>
    <definedName name="Z_A8583C01_5E6A_4469_ADCA_440E12AA8084_.wvu.PrintArea" localSheetId="7" hidden="1">'Attach 4'!$A$1:$G$25</definedName>
    <definedName name="Z_A8583C01_5E6A_4469_ADCA_440E12AA8084_.wvu.PrintArea" localSheetId="8" hidden="1">'Attach 4 (A)'!$A$1:$E$27</definedName>
    <definedName name="Z_A8583C01_5E6A_4469_ADCA_440E12AA8084_.wvu.PrintArea" localSheetId="9" hidden="1">'Attach 4 (B)'!$A$1:$E$26</definedName>
    <definedName name="Z_A8583C01_5E6A_4469_ADCA_440E12AA8084_.wvu.PrintArea" localSheetId="10" hidden="1">'Attach 5'!$A$1:$E$35</definedName>
    <definedName name="Z_A8583C01_5E6A_4469_ADCA_440E12AA8084_.wvu.PrintArea" localSheetId="11" hidden="1">'Attach 5A'!$A$1:$E$73</definedName>
    <definedName name="Z_A8583C01_5E6A_4469_ADCA_440E12AA8084_.wvu.PrintArea" localSheetId="12" hidden="1">'Attach 6'!$A$1:$E$28</definedName>
    <definedName name="Z_A8583C01_5E6A_4469_ADCA_440E12AA8084_.wvu.PrintArea" localSheetId="13" hidden="1">'Attach 7'!$A$1:$E$24</definedName>
    <definedName name="Z_A8583C01_5E6A_4469_ADCA_440E12AA8084_.wvu.PrintArea" localSheetId="14" hidden="1">'Attach 9'!$A$1:$I$52</definedName>
    <definedName name="Z_A8583C01_5E6A_4469_ADCA_440E12AA8084_.wvu.PrintArea" localSheetId="4" hidden="1">'Attach-3 (QR)'!$A$1:$I$344</definedName>
    <definedName name="Z_A8583C01_5E6A_4469_ADCA_440E12AA8084_.wvu.PrintArea" localSheetId="5" hidden="1">'Attach-3 (QR)_Old'!$A$1:$I$345</definedName>
    <definedName name="Z_A8583C01_5E6A_4469_ADCA_440E12AA8084_.wvu.PrintArea" localSheetId="27" hidden="1">'Bid Form 1st Envelope '!$A$1:$J$114</definedName>
    <definedName name="Z_A8583C01_5E6A_4469_ADCA_440E12AA8084_.wvu.PrintArea" localSheetId="1" hidden="1">Cover!$A$1:$F$23</definedName>
    <definedName name="Z_A8583C01_5E6A_4469_ADCA_440E12AA8084_.wvu.PrintArea" localSheetId="2" hidden="1">'Names of Bidder'!$B$1:$G$38</definedName>
    <definedName name="Z_A8583C01_5E6A_4469_ADCA_440E12AA8084_.wvu.PrintTitles" localSheetId="14" hidden="1">'Attach 9'!$18:$18</definedName>
    <definedName name="Z_A8583C01_5E6A_4469_ADCA_440E12AA8084_.wvu.Rows" localSheetId="17" hidden="1">'Attach 12'!$4:$4</definedName>
    <definedName name="Z_A8583C01_5E6A_4469_ADCA_440E12AA8084_.wvu.Rows" localSheetId="21" hidden="1">'Attach 15'!$16:$16</definedName>
    <definedName name="Z_A8583C01_5E6A_4469_ADCA_440E12AA8084_.wvu.Rows" localSheetId="23" hidden="1">'Attach 17'!$26:$26,'Attach 17'!$32:$209</definedName>
    <definedName name="Z_A8583C01_5E6A_4469_ADCA_440E12AA8084_.wvu.Rows" localSheetId="25" hidden="1">'Attach 18 SP'!$149:$153</definedName>
    <definedName name="Z_A8583C01_5E6A_4469_ADCA_440E12AA8084_.wvu.Rows" localSheetId="26" hidden="1">'Attach 19'!$13:$13,'Attach 19'!$20:$28</definedName>
    <definedName name="Z_A8583C01_5E6A_4469_ADCA_440E12AA8084_.wvu.Rows" localSheetId="10" hidden="1">'Attach 5'!$4:$4</definedName>
    <definedName name="Z_A8583C01_5E6A_4469_ADCA_440E12AA8084_.wvu.Rows" localSheetId="11" hidden="1">'Attach 5A'!$25:$30</definedName>
    <definedName name="Z_A8583C01_5E6A_4469_ADCA_440E12AA8084_.wvu.Rows" localSheetId="4" hidden="1">'Attach-3 (QR)'!$19:$23,'Attach-3 (QR)'!$25:$25,'Attach-3 (QR)'!$34:$34,'Attach-3 (QR)'!#REF!,'Attach-3 (QR)'!#REF!,'Attach-3 (QR)'!$70:$266,'Attach-3 (QR)'!#REF!,'Attach-3 (QR)'!#REF!,'Attach-3 (QR)'!#REF!</definedName>
    <definedName name="Z_A8583C01_5E6A_4469_ADCA_440E12AA8084_.wvu.Rows" localSheetId="5" hidden="1">'Attach-3 (QR)_Old'!$19:$23,'Attach-3 (QR)_Old'!$25:$25,'Attach-3 (QR)_Old'!$34:$34,'Attach-3 (QR)_Old'!$93:$93,'Attach-3 (QR)_Old'!$130:$130,'Attach-3 (QR)_Old'!$149:$155,'Attach-3 (QR)_Old'!$164:$164,'Attach-3 (QR)_Old'!$173:$173,'Attach-3 (QR)_Old'!$198:$324</definedName>
    <definedName name="Z_A8583C01_5E6A_4469_ADCA_440E12AA8084_.wvu.Rows" localSheetId="27" hidden="1">'Bid Form 1st Envelope '!$30:$31,'Bid Form 1st Envelope '!$98:$98,'Bid Form 1st Envelope '!$101:$102</definedName>
    <definedName name="Z_A8583C01_5E6A_4469_ADCA_440E12AA8084_.wvu.Rows" localSheetId="2" hidden="1">'Names of Bidder'!$7:$7,'Names of Bidder'!$23:$26,'Names of Bidder'!$28:$31</definedName>
    <definedName name="Z_AF19F13B_761B_48FB_A70F_9439A4D7530B_.wvu.Cols" localSheetId="4" hidden="1">'Attach-3 (QR)'!$M:$O</definedName>
    <definedName name="Z_AF19F13B_761B_48FB_A70F_9439A4D7530B_.wvu.Cols" localSheetId="5" hidden="1">'Attach-3 (QR)_Old'!$M:$O</definedName>
    <definedName name="Z_AF19F13B_761B_48FB_A70F_9439A4D7530B_.wvu.PrintArea" localSheetId="4" hidden="1">'Attach-3 (QR)'!$A$1:$H$344</definedName>
    <definedName name="Z_AF19F13B_761B_48FB_A70F_9439A4D7530B_.wvu.PrintArea" localSheetId="5" hidden="1">'Attach-3 (QR)_Old'!$A$1:$H$345</definedName>
    <definedName name="Z_AF19F13B_761B_48FB_A70F_9439A4D7530B_.wvu.Rows" localSheetId="4" hidden="1">'Attach-3 (QR)'!$70:$266,'Attach-3 (QR)'!#REF!,'Attach-3 (QR)'!#REF!,'Attach-3 (QR)'!#REF!,'Attach-3 (QR)'!#REF!,'Attach-3 (QR)'!#REF!,'Attach-3 (QR)'!#REF!</definedName>
    <definedName name="Z_AF19F13B_761B_48FB_A70F_9439A4D7530B_.wvu.Rows" localSheetId="5" hidden="1">'Attach-3 (QR)_Old'!$149:$155,'Attach-3 (QR)_Old'!#REF!,'Attach-3 (QR)_Old'!#REF!,'Attach-3 (QR)_Old'!#REF!,'Attach-3 (QR)_Old'!$211:$213,'Attach-3 (QR)_Old'!$235:$266,'Attach-3 (QR)_Old'!$277:$286</definedName>
    <definedName name="Z_B7A16C2F_5026_4C0C_BBB1_23B0149C8FB9_.wvu.Cols" localSheetId="17" hidden="1">'Attach 12'!$F:$F</definedName>
    <definedName name="Z_B7A16C2F_5026_4C0C_BBB1_23B0149C8FB9_.wvu.Cols" localSheetId="2" hidden="1">'Names of Bidder'!$L:$L</definedName>
    <definedName name="Z_B7A16C2F_5026_4C0C_BBB1_23B0149C8FB9_.wvu.PrintArea" localSheetId="17" hidden="1">'Attach 12'!$A$1:$E$38</definedName>
    <definedName name="Z_B7A16C2F_5026_4C0C_BBB1_23B0149C8FB9_.wvu.PrintArea" localSheetId="2" hidden="1">'Names of Bidder'!$B$1:$G$38</definedName>
    <definedName name="Z_B91EC26D_75AC_424B_8A9A_6507DA2B48E7_.wvu.PrintArea" localSheetId="23" hidden="1">'Attach 17'!$A$1:$E$33</definedName>
    <definedName name="Z_B91EC26D_75AC_424B_8A9A_6507DA2B48E7_.wvu.Rows" localSheetId="23" hidden="1">'Attach 17'!$26:$26,'Attach 17'!$32:$209</definedName>
    <definedName name="Z_BEBC2BCF_3C2E_482B_92A6_F191EBEA5DE6_.wvu.Cols" localSheetId="17" hidden="1">'Attach 12'!$F:$F</definedName>
    <definedName name="Z_BEBC2BCF_3C2E_482B_92A6_F191EBEA5DE6_.wvu.Cols" localSheetId="2" hidden="1">'Names of Bidder'!$H:$N</definedName>
    <definedName name="Z_BEBC2BCF_3C2E_482B_92A6_F191EBEA5DE6_.wvu.FilterData" localSheetId="2" hidden="1">'Names of Bidder'!$B$6:$G$19</definedName>
    <definedName name="Z_BEBC2BCF_3C2E_482B_92A6_F191EBEA5DE6_.wvu.PrintArea" localSheetId="17" hidden="1">'Attach 12'!$A$1:$E$38</definedName>
    <definedName name="Z_BEBC2BCF_3C2E_482B_92A6_F191EBEA5DE6_.wvu.PrintArea" localSheetId="2" hidden="1">'Names of Bidder'!$B$1:$G$38</definedName>
    <definedName name="Z_BEBC2BCF_3C2E_482B_92A6_F191EBEA5DE6_.wvu.Rows" localSheetId="17" hidden="1">'Attach 12'!#REF!</definedName>
    <definedName name="Z_BF8F2B92_C48E_4FD4_B912_C25042B180F9_.wvu.Cols" localSheetId="11" hidden="1">'Attach 5A'!$H:$H</definedName>
    <definedName name="Z_BF8F2B92_C48E_4FD4_B912_C25042B180F9_.wvu.PrintArea" localSheetId="11" hidden="1">'Attach 5A'!$A$1:$E$73</definedName>
    <definedName name="Z_BF8F2B92_C48E_4FD4_B912_C25042B180F9_.wvu.Rows" localSheetId="11" hidden="1">'Attach 5A'!$25:$30</definedName>
    <definedName name="Z_C5EDD9E3_0801_4479_8600_A80B0FCFDF0B_.wvu.Cols" localSheetId="21" hidden="1">'Attach 15'!$H:$H</definedName>
    <definedName name="Z_C5EDD9E3_0801_4479_8600_A80B0FCFDF0B_.wvu.Cols" localSheetId="10" hidden="1">'Attach 5'!$H:$H</definedName>
    <definedName name="Z_C5EDD9E3_0801_4479_8600_A80B0FCFDF0B_.wvu.Cols" localSheetId="12" hidden="1">'Attach 6'!$H:$H</definedName>
    <definedName name="Z_C5EDD9E3_0801_4479_8600_A80B0FCFDF0B_.wvu.PrintArea" localSheetId="15" hidden="1">'Attach 10'!$A$1:$E$23</definedName>
    <definedName name="Z_C5EDD9E3_0801_4479_8600_A80B0FCFDF0B_.wvu.PrintArea" localSheetId="16" hidden="1">'Attach 11'!$A$1:$E$29</definedName>
    <definedName name="Z_C5EDD9E3_0801_4479_8600_A80B0FCFDF0B_.wvu.PrintArea" localSheetId="18" hidden="1">'Attach 13'!$A$1:$E$27</definedName>
    <definedName name="Z_C5EDD9E3_0801_4479_8600_A80B0FCFDF0B_.wvu.PrintArea" localSheetId="19" hidden="1">'Attach 14'!$A$1:$E$29</definedName>
    <definedName name="Z_C5EDD9E3_0801_4479_8600_A80B0FCFDF0B_.wvu.PrintArea" localSheetId="20" hidden="1">'Attach 14-IP'!$A$8:$I$217</definedName>
    <definedName name="Z_C5EDD9E3_0801_4479_8600_A80B0FCFDF0B_.wvu.PrintArea" localSheetId="21" hidden="1">'Attach 15'!$A$1:$E$91</definedName>
    <definedName name="Z_C5EDD9E3_0801_4479_8600_A80B0FCFDF0B_.wvu.PrintArea" localSheetId="22" hidden="1">'Attach 16'!$A$1:$L$77</definedName>
    <definedName name="Z_C5EDD9E3_0801_4479_8600_A80B0FCFDF0B_.wvu.PrintArea" localSheetId="23" hidden="1">'Attach 17'!$A$1:$E$33</definedName>
    <definedName name="Z_C5EDD9E3_0801_4479_8600_A80B0FCFDF0B_.wvu.PrintArea" localSheetId="24" hidden="1">'Attach 18'!$A$1:$E$24</definedName>
    <definedName name="Z_C5EDD9E3_0801_4479_8600_A80B0FCFDF0B_.wvu.PrintArea" localSheetId="26" hidden="1">'Attach 19'!$A$1:$E$31</definedName>
    <definedName name="Z_C5EDD9E3_0801_4479_8600_A80B0FCFDF0B_.wvu.PrintArea" localSheetId="3" hidden="1">'Attach 3(JV)'!$A$1:$E$28</definedName>
    <definedName name="Z_C5EDD9E3_0801_4479_8600_A80B0FCFDF0B_.wvu.PrintArea" localSheetId="6" hidden="1">'Attach 3(QR)'!$A$1:$E$28</definedName>
    <definedName name="Z_C5EDD9E3_0801_4479_8600_A80B0FCFDF0B_.wvu.PrintArea" localSheetId="7" hidden="1">'Attach 4'!$A$1:$G$25</definedName>
    <definedName name="Z_C5EDD9E3_0801_4479_8600_A80B0FCFDF0B_.wvu.PrintArea" localSheetId="8" hidden="1">'Attach 4 (A)'!$A$1:$E$27</definedName>
    <definedName name="Z_C5EDD9E3_0801_4479_8600_A80B0FCFDF0B_.wvu.PrintArea" localSheetId="9" hidden="1">'Attach 4 (B)'!$A$1:$E$26</definedName>
    <definedName name="Z_C5EDD9E3_0801_4479_8600_A80B0FCFDF0B_.wvu.PrintArea" localSheetId="10" hidden="1">'Attach 5'!$A$1:$E$34</definedName>
    <definedName name="Z_C5EDD9E3_0801_4479_8600_A80B0FCFDF0B_.wvu.PrintArea" localSheetId="12" hidden="1">'Attach 6'!$A$1:$E$28</definedName>
    <definedName name="Z_C5EDD9E3_0801_4479_8600_A80B0FCFDF0B_.wvu.PrintArea" localSheetId="13" hidden="1">'Attach 7'!$A$1:$E$28</definedName>
    <definedName name="Z_C5EDD9E3_0801_4479_8600_A80B0FCFDF0B_.wvu.PrintArea" localSheetId="14" hidden="1">'Attach 9'!$A$1:$D$53</definedName>
    <definedName name="Z_C5EDD9E3_0801_4479_8600_A80B0FCFDF0B_.wvu.PrintArea" localSheetId="27" hidden="1">'Bid Form 1st Envelope '!$A$1:$F$115</definedName>
    <definedName name="Z_C5EDD9E3_0801_4479_8600_A80B0FCFDF0B_.wvu.PrintTitles" localSheetId="14" hidden="1">'Attach 9'!$18:$18</definedName>
    <definedName name="Z_C5EDD9E3_0801_4479_8600_A80B0FCFDF0B_.wvu.Rows" localSheetId="21" hidden="1">'Attach 15'!$16:$16</definedName>
    <definedName name="Z_C5EDD9E3_0801_4479_8600_A80B0FCFDF0B_.wvu.Rows" localSheetId="23" hidden="1">'Attach 17'!$26:$26,'Attach 17'!$32:$209</definedName>
    <definedName name="Z_C5EDD9E3_0801_4479_8600_A80B0FCFDF0B_.wvu.Rows" localSheetId="26" hidden="1">'Attach 19'!$13:$13,'Attach 19'!$20:$28</definedName>
    <definedName name="Z_C5EDD9E3_0801_4479_8600_A80B0FCFDF0B_.wvu.Rows" localSheetId="10" hidden="1">'Attach 5'!$4:$4</definedName>
    <definedName name="Z_C67BDB47_88AF_4F4C_B4D8_CA6175AD6D46_.wvu.Cols" localSheetId="25" hidden="1">'Attach 18 SP'!$J:$P</definedName>
    <definedName name="Z_C67BDB47_88AF_4F4C_B4D8_CA6175AD6D46_.wvu.Cols" localSheetId="11" hidden="1">'Attach 5A'!$H:$H</definedName>
    <definedName name="Z_C67BDB47_88AF_4F4C_B4D8_CA6175AD6D46_.wvu.PrintArea" localSheetId="25" hidden="1">'Attach 18 SP'!$A$8:$I$157</definedName>
    <definedName name="Z_C67BDB47_88AF_4F4C_B4D8_CA6175AD6D46_.wvu.PrintArea" localSheetId="11" hidden="1">'Attach 5A'!$A$1:$E$73</definedName>
    <definedName name="Z_C67BDB47_88AF_4F4C_B4D8_CA6175AD6D46_.wvu.Rows" localSheetId="25" hidden="1">'Attach 18 SP'!#REF!,'Attach 18 SP'!#REF!,'Attach 18 SP'!#REF!,'Attach 18 SP'!#REF!,'Attach 18 SP'!#REF!,'Attach 18 SP'!$149:$153</definedName>
    <definedName name="Z_C67BDB47_88AF_4F4C_B4D8_CA6175AD6D46_.wvu.Rows" localSheetId="11" hidden="1">'Attach 5A'!$25:$30</definedName>
    <definedName name="Z_C7FCA09A_C3E0_4408_81A0_5CFFEB0C6237_.wvu.Cols" localSheetId="4" hidden="1">'Attach-3 (QR)'!$I:$K</definedName>
    <definedName name="Z_C7FCA09A_C3E0_4408_81A0_5CFFEB0C6237_.wvu.Cols" localSheetId="5" hidden="1">'Attach-3 (QR)_Old'!$I:$K</definedName>
    <definedName name="Z_C7FCA09A_C3E0_4408_81A0_5CFFEB0C6237_.wvu.PrintArea" localSheetId="23" hidden="1">'Attach 17'!$A$1:$F$30</definedName>
    <definedName name="Z_C7FCA09A_C3E0_4408_81A0_5CFFEB0C6237_.wvu.PrintArea" localSheetId="4" hidden="1">'Attach-3 (QR)'!$A$1:$H$344</definedName>
    <definedName name="Z_C7FCA09A_C3E0_4408_81A0_5CFFEB0C6237_.wvu.PrintArea" localSheetId="5" hidden="1">'Attach-3 (QR)_Old'!$A$1:$H$345</definedName>
    <definedName name="Z_C7FCA09A_C3E0_4408_81A0_5CFFEB0C6237_.wvu.Rows" localSheetId="23" hidden="1">'Attach 17'!$32:$209</definedName>
    <definedName name="Z_C7FCA09A_C3E0_4408_81A0_5CFFEB0C6237_.wvu.Rows" localSheetId="4" hidden="1">'Attach-3 (QR)'!$31:$35,'Attach-3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C7FCA09A_C3E0_4408_81A0_5CFFEB0C6237_.wvu.Rows" localSheetId="5"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C8CCAA5D_CB26_4EC5_ABA8_6FDF0DF0183E_.wvu.Cols" localSheetId="25" hidden="1">'Attach 18 SP'!$J:$P</definedName>
    <definedName name="Z_C8CCAA5D_CB26_4EC5_ABA8_6FDF0DF0183E_.wvu.Cols" localSheetId="11" hidden="1">'Attach 5A'!$H:$H</definedName>
    <definedName name="Z_C8CCAA5D_CB26_4EC5_ABA8_6FDF0DF0183E_.wvu.PrintArea" localSheetId="25" hidden="1">'Attach 18 SP'!$A$8:$I$157</definedName>
    <definedName name="Z_C8CCAA5D_CB26_4EC5_ABA8_6FDF0DF0183E_.wvu.PrintArea" localSheetId="11" hidden="1">'Attach 5A'!$A$1:$E$73</definedName>
    <definedName name="Z_C8CCAA5D_CB26_4EC5_ABA8_6FDF0DF0183E_.wvu.Rows" localSheetId="25" hidden="1">'Attach 18 SP'!#REF!,'Attach 18 SP'!#REF!,'Attach 18 SP'!#REF!,'Attach 18 SP'!#REF!,'Attach 18 SP'!#REF!,'Attach 18 SP'!$149:$153</definedName>
    <definedName name="Z_C8CCAA5D_CB26_4EC5_ABA8_6FDF0DF0183E_.wvu.Rows" localSheetId="11" hidden="1">'Attach 5A'!$25:$30</definedName>
    <definedName name="Z_C993A10D_E804_443C_86F1_89E4BB0439EA_.wvu.Cols" localSheetId="11" hidden="1">'Attach 5A'!$H:$H</definedName>
    <definedName name="Z_C993A10D_E804_443C_86F1_89E4BB0439EA_.wvu.PrintArea" localSheetId="11" hidden="1">'Attach 5A'!$A$1:$E$73</definedName>
    <definedName name="Z_C993A10D_E804_443C_86F1_89E4BB0439EA_.wvu.Rows" localSheetId="11" hidden="1">'Attach 5A'!$25:$30</definedName>
    <definedName name="Z_CB7992C9_ABA5_4C7D_8C49_1E1D8E8875C7_.wvu.Cols" localSheetId="21" hidden="1">'Attach 15'!$H:$H</definedName>
    <definedName name="Z_CB7992C9_ABA5_4C7D_8C49_1E1D8E8875C7_.wvu.Cols" localSheetId="10" hidden="1">'Attach 5'!$H:$H</definedName>
    <definedName name="Z_CB7992C9_ABA5_4C7D_8C49_1E1D8E8875C7_.wvu.Cols" localSheetId="12" hidden="1">'Attach 6'!$H:$H</definedName>
    <definedName name="Z_CB7992C9_ABA5_4C7D_8C49_1E1D8E8875C7_.wvu.PrintArea" localSheetId="15" hidden="1">'Attach 10'!$A$1:$E$23</definedName>
    <definedName name="Z_CB7992C9_ABA5_4C7D_8C49_1E1D8E8875C7_.wvu.PrintArea" localSheetId="16" hidden="1">'Attach 11'!$A$1:$E$86</definedName>
    <definedName name="Z_CB7992C9_ABA5_4C7D_8C49_1E1D8E8875C7_.wvu.PrintArea" localSheetId="18" hidden="1">'Attach 13'!$A$1:$E$27</definedName>
    <definedName name="Z_CB7992C9_ABA5_4C7D_8C49_1E1D8E8875C7_.wvu.PrintArea" localSheetId="19" hidden="1">'Attach 14'!$A$1:$E$29</definedName>
    <definedName name="Z_CB7992C9_ABA5_4C7D_8C49_1E1D8E8875C7_.wvu.PrintArea" localSheetId="20" hidden="1">'Attach 14-IP'!$A$8:$I$217</definedName>
    <definedName name="Z_CB7992C9_ABA5_4C7D_8C49_1E1D8E8875C7_.wvu.PrintArea" localSheetId="21" hidden="1">'Attach 15'!$A$1:$E$91</definedName>
    <definedName name="Z_CB7992C9_ABA5_4C7D_8C49_1E1D8E8875C7_.wvu.PrintArea" localSheetId="22" hidden="1">'Attach 16'!$A$1:$L$77</definedName>
    <definedName name="Z_CB7992C9_ABA5_4C7D_8C49_1E1D8E8875C7_.wvu.PrintArea" localSheetId="23" hidden="1">'Attach 17'!$A$1:$E$33</definedName>
    <definedName name="Z_CB7992C9_ABA5_4C7D_8C49_1E1D8E8875C7_.wvu.PrintArea" localSheetId="24" hidden="1">'Attach 18'!$A$1:$E$24</definedName>
    <definedName name="Z_CB7992C9_ABA5_4C7D_8C49_1E1D8E8875C7_.wvu.PrintArea" localSheetId="26" hidden="1">'Attach 19'!$A$1:$E$31</definedName>
    <definedName name="Z_CB7992C9_ABA5_4C7D_8C49_1E1D8E8875C7_.wvu.PrintArea" localSheetId="3" hidden="1">'Attach 3(JV)'!$A$1:$E$28</definedName>
    <definedName name="Z_CB7992C9_ABA5_4C7D_8C49_1E1D8E8875C7_.wvu.PrintArea" localSheetId="6" hidden="1">'Attach 3(QR)'!$A$1:$E$28</definedName>
    <definedName name="Z_CB7992C9_ABA5_4C7D_8C49_1E1D8E8875C7_.wvu.PrintArea" localSheetId="7" hidden="1">'Attach 4'!$A$1:$G$25</definedName>
    <definedName name="Z_CB7992C9_ABA5_4C7D_8C49_1E1D8E8875C7_.wvu.PrintArea" localSheetId="8" hidden="1">'Attach 4 (A)'!$A$1:$E$27</definedName>
    <definedName name="Z_CB7992C9_ABA5_4C7D_8C49_1E1D8E8875C7_.wvu.PrintArea" localSheetId="9" hidden="1">'Attach 4 (B)'!$A$1:$E$26</definedName>
    <definedName name="Z_CB7992C9_ABA5_4C7D_8C49_1E1D8E8875C7_.wvu.PrintArea" localSheetId="10" hidden="1">'Attach 5'!$A$1:$E$34</definedName>
    <definedName name="Z_CB7992C9_ABA5_4C7D_8C49_1E1D8E8875C7_.wvu.PrintArea" localSheetId="12" hidden="1">'Attach 6'!$A$1:$E$28</definedName>
    <definedName name="Z_CB7992C9_ABA5_4C7D_8C49_1E1D8E8875C7_.wvu.PrintArea" localSheetId="13" hidden="1">'Attach 7'!$A$1:$E$28</definedName>
    <definedName name="Z_CB7992C9_ABA5_4C7D_8C49_1E1D8E8875C7_.wvu.PrintArea" localSheetId="14" hidden="1">'Attach 9'!$A$1:$D$52</definedName>
    <definedName name="Z_CB7992C9_ABA5_4C7D_8C49_1E1D8E8875C7_.wvu.PrintArea" localSheetId="27" hidden="1">'Bid Form 1st Envelope '!$A$1:$F$115</definedName>
    <definedName name="Z_CB7992C9_ABA5_4C7D_8C49_1E1D8E8875C7_.wvu.PrintTitles" localSheetId="14" hidden="1">'Attach 9'!$18:$18</definedName>
    <definedName name="Z_CB7992C9_ABA5_4C7D_8C49_1E1D8E8875C7_.wvu.Rows" localSheetId="21" hidden="1">'Attach 15'!$16:$16</definedName>
    <definedName name="Z_CB7992C9_ABA5_4C7D_8C49_1E1D8E8875C7_.wvu.Rows" localSheetId="23" hidden="1">'Attach 17'!$26:$26,'Attach 17'!$32:$209</definedName>
    <definedName name="Z_CB7992C9_ABA5_4C7D_8C49_1E1D8E8875C7_.wvu.Rows" localSheetId="26" hidden="1">'Attach 19'!$13:$13,'Attach 19'!$20:$28</definedName>
    <definedName name="Z_CB7992C9_ABA5_4C7D_8C49_1E1D8E8875C7_.wvu.Rows" localSheetId="10" hidden="1">'Attach 5'!$4:$4</definedName>
    <definedName name="Z_CD4CA1A8_824A_452F_BDBA_32A47C1B3013_.wvu.Cols" localSheetId="17" hidden="1">'Attach 12'!$G:$H</definedName>
    <definedName name="Z_CD4CA1A8_824A_452F_BDBA_32A47C1B3013_.wvu.Cols" localSheetId="21" hidden="1">'Attach 15'!$H:$H</definedName>
    <definedName name="Z_CD4CA1A8_824A_452F_BDBA_32A47C1B3013_.wvu.Cols" localSheetId="10" hidden="1">'Attach 5'!$H:$H</definedName>
    <definedName name="Z_CD4CA1A8_824A_452F_BDBA_32A47C1B3013_.wvu.Cols" localSheetId="11" hidden="1">'Attach 5A'!$H:$H</definedName>
    <definedName name="Z_CD4CA1A8_824A_452F_BDBA_32A47C1B3013_.wvu.Cols" localSheetId="12" hidden="1">'Attach 6'!$H:$H</definedName>
    <definedName name="Z_CD4CA1A8_824A_452F_BDBA_32A47C1B3013_.wvu.PrintArea" localSheetId="15" hidden="1">'Attach 10'!$A$1:$E$23</definedName>
    <definedName name="Z_CD4CA1A8_824A_452F_BDBA_32A47C1B3013_.wvu.PrintArea" localSheetId="16" hidden="1">'Attach 11'!$A$1:$E$85</definedName>
    <definedName name="Z_CD4CA1A8_824A_452F_BDBA_32A47C1B3013_.wvu.PrintArea" localSheetId="17" hidden="1">'Attach 12'!$A$1:$E$38</definedName>
    <definedName name="Z_CD4CA1A8_824A_452F_BDBA_32A47C1B3013_.wvu.PrintArea" localSheetId="18" hidden="1">'Attach 13'!$A$1:$E$29</definedName>
    <definedName name="Z_CD4CA1A8_824A_452F_BDBA_32A47C1B3013_.wvu.PrintArea" localSheetId="19" hidden="1">'Attach 14'!$A$1:$E$29</definedName>
    <definedName name="Z_CD4CA1A8_824A_452F_BDBA_32A47C1B3013_.wvu.PrintArea" localSheetId="21" hidden="1">'Attach 15'!$A$1:$E$92</definedName>
    <definedName name="Z_CD4CA1A8_824A_452F_BDBA_32A47C1B3013_.wvu.PrintArea" localSheetId="22" hidden="1">'Attach 16'!$A$1:$L$77</definedName>
    <definedName name="Z_CD4CA1A8_824A_452F_BDBA_32A47C1B3013_.wvu.PrintArea" localSheetId="24" hidden="1">'Attach 18'!$A$1:$E$24</definedName>
    <definedName name="Z_CD4CA1A8_824A_452F_BDBA_32A47C1B3013_.wvu.PrintArea" localSheetId="25" hidden="1">'Attach 18 SP'!$A$8:$I$170</definedName>
    <definedName name="Z_CD4CA1A8_824A_452F_BDBA_32A47C1B3013_.wvu.PrintArea" localSheetId="26" hidden="1">'Attach 19'!$A$1:$E$35</definedName>
    <definedName name="Z_CD4CA1A8_824A_452F_BDBA_32A47C1B3013_.wvu.PrintArea" localSheetId="3" hidden="1">'Attach 3(JV)'!$A$1:$E$28</definedName>
    <definedName name="Z_CD4CA1A8_824A_452F_BDBA_32A47C1B3013_.wvu.PrintArea" localSheetId="6" hidden="1">'Attach 3(QR)'!$A$1:$E$28</definedName>
    <definedName name="Z_CD4CA1A8_824A_452F_BDBA_32A47C1B3013_.wvu.PrintArea" localSheetId="7" hidden="1">'Attach 4'!$A$1:$E$25</definedName>
    <definedName name="Z_CD4CA1A8_824A_452F_BDBA_32A47C1B3013_.wvu.PrintArea" localSheetId="8" hidden="1">'Attach 4 (A)'!$A$1:$E$27</definedName>
    <definedName name="Z_CD4CA1A8_824A_452F_BDBA_32A47C1B3013_.wvu.PrintArea" localSheetId="9" hidden="1">'Attach 4 (B)'!$A$1:$E$26</definedName>
    <definedName name="Z_CD4CA1A8_824A_452F_BDBA_32A47C1B3013_.wvu.PrintArea" localSheetId="10" hidden="1">'Attach 5'!$A$1:$E$109</definedName>
    <definedName name="Z_CD4CA1A8_824A_452F_BDBA_32A47C1B3013_.wvu.PrintArea" localSheetId="11" hidden="1">'Attach 5A'!$A$1:$E$73</definedName>
    <definedName name="Z_CD4CA1A8_824A_452F_BDBA_32A47C1B3013_.wvu.PrintArea" localSheetId="12" hidden="1">'Attach 6'!$A$1:$E$51</definedName>
    <definedName name="Z_CD4CA1A8_824A_452F_BDBA_32A47C1B3013_.wvu.PrintArea" localSheetId="13" hidden="1">'Attach 7'!$A$1:$E$28</definedName>
    <definedName name="Z_CD4CA1A8_824A_452F_BDBA_32A47C1B3013_.wvu.PrintArea" localSheetId="14" hidden="1">'Attach 9'!$A$1:$D$59</definedName>
    <definedName name="Z_CD4CA1A8_824A_452F_BDBA_32A47C1B3013_.wvu.PrintTitles" localSheetId="17" hidden="1">'Attach 12'!#REF!</definedName>
    <definedName name="Z_CD4CA1A8_824A_452F_BDBA_32A47C1B3013_.wvu.PrintTitles" localSheetId="14" hidden="1">'Attach 9'!$18:$18</definedName>
    <definedName name="Z_CD4CA1A8_824A_452F_BDBA_32A47C1B3013_.wvu.Rows" localSheetId="21" hidden="1">'Attach 15'!$13:$14,'Attach 15'!$16:$16</definedName>
    <definedName name="Z_CD4CA1A8_824A_452F_BDBA_32A47C1B3013_.wvu.Rows" localSheetId="25" hidden="1">'Attach 18 SP'!$41:$41</definedName>
    <definedName name="Z_CD4CA1A8_824A_452F_BDBA_32A47C1B3013_.wvu.Rows" localSheetId="11" hidden="1">'Attach 5A'!$25:$30</definedName>
    <definedName name="Z_CF17E9CE_6256_454A_8F64_F1E1D655931E_.wvu.Cols" localSheetId="17" hidden="1">'Attach 12'!$F:$F</definedName>
    <definedName name="Z_CF17E9CE_6256_454A_8F64_F1E1D655931E_.wvu.Cols" localSheetId="2" hidden="1">'Names of Bidder'!$H:$N</definedName>
    <definedName name="Z_CF17E9CE_6256_454A_8F64_F1E1D655931E_.wvu.FilterData" localSheetId="2" hidden="1">'Names of Bidder'!$B$6:$G$19</definedName>
    <definedName name="Z_CF17E9CE_6256_454A_8F64_F1E1D655931E_.wvu.PrintArea" localSheetId="17" hidden="1">'Attach 12'!$A$1:$E$38</definedName>
    <definedName name="Z_CF17E9CE_6256_454A_8F64_F1E1D655931E_.wvu.PrintArea" localSheetId="2" hidden="1">'Names of Bidder'!$B$1:$G$38</definedName>
    <definedName name="Z_CF17E9CE_6256_454A_8F64_F1E1D655931E_.wvu.Rows" localSheetId="17" hidden="1">'Attach 12'!#REF!</definedName>
    <definedName name="Z_D5994A17_2357_4B78_B667_DDB5D94B6FD1_.wvu.Cols" localSheetId="4" hidden="1">'Attach-3 (QR)'!$M:$O</definedName>
    <definedName name="Z_D5994A17_2357_4B78_B667_DDB5D94B6FD1_.wvu.Cols" localSheetId="5" hidden="1">'Attach-3 (QR)_Old'!$M:$O</definedName>
    <definedName name="Z_D5994A17_2357_4B78_B667_DDB5D94B6FD1_.wvu.PrintArea" localSheetId="4" hidden="1">'Attach-3 (QR)'!$A$1:$H$344</definedName>
    <definedName name="Z_D5994A17_2357_4B78_B667_DDB5D94B6FD1_.wvu.PrintArea" localSheetId="5" hidden="1">'Attach-3 (QR)_Old'!$A$1:$H$345</definedName>
    <definedName name="Z_D5994A17_2357_4B78_B667_DDB5D94B6FD1_.wvu.Rows" localSheetId="4" hidden="1">'Attach-3 (QR)'!#REF!,'Attach-3 (QR)'!#REF!,'Attach-3 (QR)'!#REF!,'Attach-3 (QR)'!#REF!</definedName>
    <definedName name="Z_D5994A17_2357_4B78_B667_DDB5D94B6FD1_.wvu.Rows" localSheetId="5" hidden="1">'Attach-3 (QR)_Old'!#REF!,'Attach-3 (QR)_Old'!#REF!,'Attach-3 (QR)_Old'!#REF!,'Attach-3 (QR)_Old'!$211:$213</definedName>
    <definedName name="Z_D69D2B09_6F35_4678_B712_8272F13318EF_.wvu.Cols" localSheetId="25" hidden="1">'Attach 18 SP'!$J:$P</definedName>
    <definedName name="Z_D69D2B09_6F35_4678_B712_8272F13318EF_.wvu.PrintArea" localSheetId="25" hidden="1">'Attach 18 SP'!$A$8:$I$157</definedName>
    <definedName name="Z_D69D2B09_6F35_4678_B712_8272F13318EF_.wvu.Rows" localSheetId="25" hidden="1">'Attach 18 SP'!#REF!,'Attach 18 SP'!#REF!,'Attach 18 SP'!#REF!,'Attach 18 SP'!#REF!,'Attach 18 SP'!#REF!,'Attach 18 SP'!$149:$153</definedName>
    <definedName name="Z_DC28ED1E_3E35_4094_9C2B_5C0A1C1D459C_.wvu.Cols" localSheetId="21" hidden="1">'Attach 15'!$H:$H</definedName>
    <definedName name="Z_DC28ED1E_3E35_4094_9C2B_5C0A1C1D459C_.wvu.Cols" localSheetId="10" hidden="1">'Attach 5'!$H:$H</definedName>
    <definedName name="Z_DC28ED1E_3E35_4094_9C2B_5C0A1C1D459C_.wvu.Cols" localSheetId="12" hidden="1">'Attach 6'!$H:$H</definedName>
    <definedName name="Z_DC28ED1E_3E35_4094_9C2B_5C0A1C1D459C_.wvu.PrintArea" localSheetId="15" hidden="1">'Attach 10'!$A$1:$E$23</definedName>
    <definedName name="Z_DC28ED1E_3E35_4094_9C2B_5C0A1C1D459C_.wvu.PrintArea" localSheetId="16" hidden="1">'Attach 11'!$A$1:$E$29</definedName>
    <definedName name="Z_DC28ED1E_3E35_4094_9C2B_5C0A1C1D459C_.wvu.PrintArea" localSheetId="18" hidden="1">'Attach 13'!$A$1:$E$29</definedName>
    <definedName name="Z_DC28ED1E_3E35_4094_9C2B_5C0A1C1D459C_.wvu.PrintArea" localSheetId="19" hidden="1">'Attach 14'!$A$1:$E$29</definedName>
    <definedName name="Z_DC28ED1E_3E35_4094_9C2B_5C0A1C1D459C_.wvu.PrintArea" localSheetId="20" hidden="1">'Attach 14-IP'!$A$8:$I$217</definedName>
    <definedName name="Z_DC28ED1E_3E35_4094_9C2B_5C0A1C1D459C_.wvu.PrintArea" localSheetId="21" hidden="1">'Attach 15'!$A$1:$E$91</definedName>
    <definedName name="Z_DC28ED1E_3E35_4094_9C2B_5C0A1C1D459C_.wvu.PrintArea" localSheetId="22" hidden="1">'Attach 16'!$A$1:$L$77</definedName>
    <definedName name="Z_DC28ED1E_3E35_4094_9C2B_5C0A1C1D459C_.wvu.PrintArea" localSheetId="23" hidden="1">'Attach 17'!$A$1:$E$33</definedName>
    <definedName name="Z_DC28ED1E_3E35_4094_9C2B_5C0A1C1D459C_.wvu.PrintArea" localSheetId="24" hidden="1">'Attach 18'!$A$1:$E$24</definedName>
    <definedName name="Z_DC28ED1E_3E35_4094_9C2B_5C0A1C1D459C_.wvu.PrintArea" localSheetId="26" hidden="1">'Attach 19'!$A$1:$E$31</definedName>
    <definedName name="Z_DC28ED1E_3E35_4094_9C2B_5C0A1C1D459C_.wvu.PrintArea" localSheetId="3" hidden="1">'Attach 3(JV)'!$A$1:$E$28</definedName>
    <definedName name="Z_DC28ED1E_3E35_4094_9C2B_5C0A1C1D459C_.wvu.PrintArea" localSheetId="6" hidden="1">'Attach 3(QR)'!$A$1:$E$28</definedName>
    <definedName name="Z_DC28ED1E_3E35_4094_9C2B_5C0A1C1D459C_.wvu.PrintArea" localSheetId="7" hidden="1">'Attach 4'!$A$1:$E$25</definedName>
    <definedName name="Z_DC28ED1E_3E35_4094_9C2B_5C0A1C1D459C_.wvu.PrintArea" localSheetId="8" hidden="1">'Attach 4 (A)'!$A$1:$E$27</definedName>
    <definedName name="Z_DC28ED1E_3E35_4094_9C2B_5C0A1C1D459C_.wvu.PrintArea" localSheetId="9" hidden="1">'Attach 4 (B)'!$A$1:$E$26</definedName>
    <definedName name="Z_DC28ED1E_3E35_4094_9C2B_5C0A1C1D459C_.wvu.PrintArea" localSheetId="10" hidden="1">'Attach 5'!$A$1:$E$34</definedName>
    <definedName name="Z_DC28ED1E_3E35_4094_9C2B_5C0A1C1D459C_.wvu.PrintArea" localSheetId="12" hidden="1">'Attach 6'!$A$1:$E$28</definedName>
    <definedName name="Z_DC28ED1E_3E35_4094_9C2B_5C0A1C1D459C_.wvu.PrintArea" localSheetId="13" hidden="1">'Attach 7'!$A$1:$E$28</definedName>
    <definedName name="Z_DC28ED1E_3E35_4094_9C2B_5C0A1C1D459C_.wvu.PrintArea" localSheetId="14" hidden="1">'Attach 9'!$A$1:$D$59</definedName>
    <definedName name="Z_DC28ED1E_3E35_4094_9C2B_5C0A1C1D459C_.wvu.PrintArea" localSheetId="27" hidden="1">'Bid Form 1st Envelope '!$A$1:$F$115</definedName>
    <definedName name="Z_DC28ED1E_3E35_4094_9C2B_5C0A1C1D459C_.wvu.PrintTitles" localSheetId="14" hidden="1">'Attach 9'!$18:$18</definedName>
    <definedName name="Z_DC28ED1E_3E35_4094_9C2B_5C0A1C1D459C_.wvu.Rows" localSheetId="21" hidden="1">'Attach 15'!$16:$16</definedName>
    <definedName name="Z_DC28ED1E_3E35_4094_9C2B_5C0A1C1D459C_.wvu.Rows" localSheetId="23" hidden="1">'Attach 17'!$26:$26,'Attach 17'!$32:$209</definedName>
    <definedName name="Z_DC28ED1E_3E35_4094_9C2B_5C0A1C1D459C_.wvu.Rows" localSheetId="26" hidden="1">'Attach 19'!$13:$13,'Attach 19'!$20:$28</definedName>
    <definedName name="Z_DC28ED1E_3E35_4094_9C2B_5C0A1C1D459C_.wvu.Rows" localSheetId="10" hidden="1">'Attach 5'!$4:$4</definedName>
    <definedName name="Z_E0F296A4_A978_4686_BFBB_37CA7822B74C_.wvu.PrintArea" localSheetId="23" hidden="1">'Attach 17'!$A$1:$E$33</definedName>
    <definedName name="Z_E0F296A4_A978_4686_BFBB_37CA7822B74C_.wvu.Rows" localSheetId="23" hidden="1">'Attach 17'!$26:$26,'Attach 17'!$32:$209</definedName>
    <definedName name="Z_E51D3662_FFCE_4FD6_A590_7DDC9E38C41F_.wvu.Cols" localSheetId="21" hidden="1">'Attach 15'!$H:$H</definedName>
    <definedName name="Z_E51D3662_FFCE_4FD6_A590_7DDC9E38C41F_.wvu.Cols" localSheetId="10" hidden="1">'Attach 5'!$H:$H</definedName>
    <definedName name="Z_E51D3662_FFCE_4FD6_A590_7DDC9E38C41F_.wvu.Cols" localSheetId="12" hidden="1">'Attach 6'!$H:$H</definedName>
    <definedName name="Z_E51D3662_FFCE_4FD6_A590_7DDC9E38C41F_.wvu.Cols" localSheetId="14" hidden="1">'Attach 9'!#REF!</definedName>
    <definedName name="Z_E51D3662_FFCE_4FD6_A590_7DDC9E38C41F_.wvu.PrintArea" localSheetId="15" hidden="1">'Attach 10'!$A$1:$E$23</definedName>
    <definedName name="Z_E51D3662_FFCE_4FD6_A590_7DDC9E38C41F_.wvu.PrintArea" localSheetId="16" hidden="1">'Attach 11'!$A$1:$E$86</definedName>
    <definedName name="Z_E51D3662_FFCE_4FD6_A590_7DDC9E38C41F_.wvu.PrintArea" localSheetId="18" hidden="1">'Attach 13'!$A$1:$E$27</definedName>
    <definedName name="Z_E51D3662_FFCE_4FD6_A590_7DDC9E38C41F_.wvu.PrintArea" localSheetId="19" hidden="1">'Attach 14'!$A$1:$E$29</definedName>
    <definedName name="Z_E51D3662_FFCE_4FD6_A590_7DDC9E38C41F_.wvu.PrintArea" localSheetId="20" hidden="1">'Attach 14-IP'!$A$8:$I$217</definedName>
    <definedName name="Z_E51D3662_FFCE_4FD6_A590_7DDC9E38C41F_.wvu.PrintArea" localSheetId="21" hidden="1">'Attach 15'!$A$1:$E$91</definedName>
    <definedName name="Z_E51D3662_FFCE_4FD6_A590_7DDC9E38C41F_.wvu.PrintArea" localSheetId="22" hidden="1">'Attach 16'!$A$1:$L$77</definedName>
    <definedName name="Z_E51D3662_FFCE_4FD6_A590_7DDC9E38C41F_.wvu.PrintArea" localSheetId="23" hidden="1">'Attach 17'!$A$1:$E$33</definedName>
    <definedName name="Z_E51D3662_FFCE_4FD6_A590_7DDC9E38C41F_.wvu.PrintArea" localSheetId="24" hidden="1">'Attach 18'!$A$1:$E$24</definedName>
    <definedName name="Z_E51D3662_FFCE_4FD6_A590_7DDC9E38C41F_.wvu.PrintArea" localSheetId="26" hidden="1">'Attach 19'!$A$1:$E$31</definedName>
    <definedName name="Z_E51D3662_FFCE_4FD6_A590_7DDC9E38C41F_.wvu.PrintArea" localSheetId="3" hidden="1">'Attach 3(JV)'!$A$1:$E$28</definedName>
    <definedName name="Z_E51D3662_FFCE_4FD6_A590_7DDC9E38C41F_.wvu.PrintArea" localSheetId="6" hidden="1">'Attach 3(QR)'!$A$1:$E$28</definedName>
    <definedName name="Z_E51D3662_FFCE_4FD6_A590_7DDC9E38C41F_.wvu.PrintArea" localSheetId="7" hidden="1">'Attach 4'!$A$1:$G$25</definedName>
    <definedName name="Z_E51D3662_FFCE_4FD6_A590_7DDC9E38C41F_.wvu.PrintArea" localSheetId="8" hidden="1">'Attach 4 (A)'!$A$1:$E$27</definedName>
    <definedName name="Z_E51D3662_FFCE_4FD6_A590_7DDC9E38C41F_.wvu.PrintArea" localSheetId="9" hidden="1">'Attach 4 (B)'!$A$1:$E$26</definedName>
    <definedName name="Z_E51D3662_FFCE_4FD6_A590_7DDC9E38C41F_.wvu.PrintArea" localSheetId="10" hidden="1">'Attach 5'!$A$1:$E$34</definedName>
    <definedName name="Z_E51D3662_FFCE_4FD6_A590_7DDC9E38C41F_.wvu.PrintArea" localSheetId="12" hidden="1">'Attach 6'!$A$1:$E$28</definedName>
    <definedName name="Z_E51D3662_FFCE_4FD6_A590_7DDC9E38C41F_.wvu.PrintArea" localSheetId="13" hidden="1">'Attach 7'!$A$1:$E$28</definedName>
    <definedName name="Z_E51D3662_FFCE_4FD6_A590_7DDC9E38C41F_.wvu.PrintArea" localSheetId="14" hidden="1">'Attach 9'!$A$1:$D$52</definedName>
    <definedName name="Z_E51D3662_FFCE_4FD6_A590_7DDC9E38C41F_.wvu.PrintArea" localSheetId="27" hidden="1">'Bid Form 1st Envelope '!$A$1:$F$115</definedName>
    <definedName name="Z_E51D3662_FFCE_4FD6_A590_7DDC9E38C41F_.wvu.PrintTitles" localSheetId="14" hidden="1">'Attach 9'!$18:$18</definedName>
    <definedName name="Z_E51D3662_FFCE_4FD6_A590_7DDC9E38C41F_.wvu.Rows" localSheetId="21" hidden="1">'Attach 15'!$16:$16</definedName>
    <definedName name="Z_E51D3662_FFCE_4FD6_A590_7DDC9E38C41F_.wvu.Rows" localSheetId="23" hidden="1">'Attach 17'!$26:$26,'Attach 17'!$32:$209</definedName>
    <definedName name="Z_E51D3662_FFCE_4FD6_A590_7DDC9E38C41F_.wvu.Rows" localSheetId="26" hidden="1">'Attach 19'!$13:$13,'Attach 19'!$20:$28</definedName>
    <definedName name="Z_E51D3662_FFCE_4FD6_A590_7DDC9E38C41F_.wvu.Rows" localSheetId="10" hidden="1">'Attach 5'!$4:$4</definedName>
    <definedName name="Z_EB6D706F_EAFA_4638_9794_291A4840DB97_.wvu.Cols" localSheetId="4" hidden="1">'Attach-3 (QR)'!$J:$P</definedName>
    <definedName name="Z_EB6D706F_EAFA_4638_9794_291A4840DB97_.wvu.Cols" localSheetId="5" hidden="1">'Attach-3 (QR)_Old'!$J:$P</definedName>
    <definedName name="Z_EB6D706F_EAFA_4638_9794_291A4840DB97_.wvu.PrintArea" localSheetId="4" hidden="1">'Attach-3 (QR)'!$A$1:$I$344</definedName>
    <definedName name="Z_EB6D706F_EAFA_4638_9794_291A4840DB97_.wvu.PrintArea" localSheetId="5" hidden="1">'Attach-3 (QR)_Old'!$A$1:$I$345</definedName>
    <definedName name="Z_EB6D706F_EAFA_4638_9794_291A4840DB97_.wvu.Rows" localSheetId="4" hidden="1">'Attach-3 (QR)'!$19:$23,'Attach-3 (QR)'!$25:$25,'Attach-3 (QR)'!$34:$34,'Attach-3 (QR)'!#REF!,'Attach-3 (QR)'!#REF!,'Attach-3 (QR)'!$70:$266,'Attach-3 (QR)'!#REF!,'Attach-3 (QR)'!#REF!</definedName>
    <definedName name="Z_EB6D706F_EAFA_4638_9794_291A4840DB97_.wvu.Rows" localSheetId="5" hidden="1">'Attach-3 (QR)_Old'!$19:$23,'Attach-3 (QR)_Old'!$25:$25,'Attach-3 (QR)_Old'!$34:$34,'Attach-3 (QR)_Old'!#REF!,'Attach-3 (QR)_Old'!$93:$93,'Attach-3 (QR)_Old'!$149:$155,'Attach-3 (QR)_Old'!$164:$164,'Attach-3 (QR)_Old'!$198:$324</definedName>
    <definedName name="Z_EBAEADC8_DFAF_4DD1_92A4_0349F1C8EBDD_.wvu.Cols" localSheetId="4" hidden="1">'Attach-3 (QR)'!$I:$I,'Attach-3 (QR)'!$K:$M</definedName>
    <definedName name="Z_EBAEADC8_DFAF_4DD1_92A4_0349F1C8EBDD_.wvu.Cols" localSheetId="5" hidden="1">'Attach-3 (QR)_Old'!$I:$I,'Attach-3 (QR)_Old'!$K:$M</definedName>
    <definedName name="Z_EBAEADC8_DFAF_4DD1_92A4_0349F1C8EBDD_.wvu.PrintArea" localSheetId="4" hidden="1">'Attach-3 (QR)'!$A$1:$H$344</definedName>
    <definedName name="Z_EBAEADC8_DFAF_4DD1_92A4_0349F1C8EBDD_.wvu.PrintArea" localSheetId="5" hidden="1">'Attach-3 (QR)_Old'!$A$1:$H$345</definedName>
    <definedName name="Z_ECEBABD0_566A_41C4_AA9A_38EA30EFEDA8_.wvu.PrintArea" localSheetId="15" hidden="1">'Attach 10'!$A$1:$E$23</definedName>
    <definedName name="Z_ECEBABD0_566A_41C4_AA9A_38EA30EFEDA8_.wvu.PrintArea" localSheetId="16" hidden="1">'Attach 11'!$A$1:$E$85</definedName>
    <definedName name="Z_ECEBABD0_566A_41C4_AA9A_38EA30EFEDA8_.wvu.PrintArea" localSheetId="17" hidden="1">'Attach 12'!$A$1:$E$38</definedName>
    <definedName name="Z_ECEBABD0_566A_41C4_AA9A_38EA30EFEDA8_.wvu.PrintArea" localSheetId="18" hidden="1">'Attach 13'!$A$1:$E$29</definedName>
    <definedName name="Z_ECEBABD0_566A_41C4_AA9A_38EA30EFEDA8_.wvu.PrintArea" localSheetId="19" hidden="1">'Attach 14'!$A$1:$E$29</definedName>
    <definedName name="Z_ECEBABD0_566A_41C4_AA9A_38EA30EFEDA8_.wvu.PrintArea" localSheetId="21" hidden="1">'Attach 15'!$A$1:$E$92</definedName>
    <definedName name="Z_ECEBABD0_566A_41C4_AA9A_38EA30EFEDA8_.wvu.PrintArea" localSheetId="22" hidden="1">'Attach 16'!$A$1:$L$77</definedName>
    <definedName name="Z_ECEBABD0_566A_41C4_AA9A_38EA30EFEDA8_.wvu.PrintArea" localSheetId="24" hidden="1">'Attach 18'!$A$1:$E$24</definedName>
    <definedName name="Z_ECEBABD0_566A_41C4_AA9A_38EA30EFEDA8_.wvu.PrintArea" localSheetId="26" hidden="1">'Attach 19'!$A$1:$E$35</definedName>
    <definedName name="Z_ECEBABD0_566A_41C4_AA9A_38EA30EFEDA8_.wvu.PrintArea" localSheetId="3" hidden="1">'Attach 3(JV)'!$A$1:$E$28</definedName>
    <definedName name="Z_ECEBABD0_566A_41C4_AA9A_38EA30EFEDA8_.wvu.PrintArea" localSheetId="6" hidden="1">'Attach 3(QR)'!$A$1:$E$28</definedName>
    <definedName name="Z_ECEBABD0_566A_41C4_AA9A_38EA30EFEDA8_.wvu.PrintArea" localSheetId="7" hidden="1">'Attach 4'!$A$1:$E$25</definedName>
    <definedName name="Z_ECEBABD0_566A_41C4_AA9A_38EA30EFEDA8_.wvu.PrintArea" localSheetId="8" hidden="1">'Attach 4 (A)'!$A$1:$E$27</definedName>
    <definedName name="Z_ECEBABD0_566A_41C4_AA9A_38EA30EFEDA8_.wvu.PrintArea" localSheetId="9" hidden="1">'Attach 4 (B)'!$A$1:$E$26</definedName>
    <definedName name="Z_ECEBABD0_566A_41C4_AA9A_38EA30EFEDA8_.wvu.PrintArea" localSheetId="10" hidden="1">'Attach 5'!$A$1:$E$110</definedName>
    <definedName name="Z_ECEBABD0_566A_41C4_AA9A_38EA30EFEDA8_.wvu.PrintArea" localSheetId="11" hidden="1">'Attach 5A'!$A$1:$E$74</definedName>
    <definedName name="Z_ECEBABD0_566A_41C4_AA9A_38EA30EFEDA8_.wvu.PrintArea" localSheetId="12" hidden="1">'Attach 6'!$A$1:$E$52</definedName>
    <definedName name="Z_ECEBABD0_566A_41C4_AA9A_38EA30EFEDA8_.wvu.PrintArea" localSheetId="13" hidden="1">'Attach 7'!$A$1:$E$28</definedName>
    <definedName name="Z_ECEBABD0_566A_41C4_AA9A_38EA30EFEDA8_.wvu.PrintArea" localSheetId="14" hidden="1">'Attach 9'!$A$1:$D$59</definedName>
    <definedName name="Z_ECEBABD0_566A_41C4_AA9A_38EA30EFEDA8_.wvu.PrintArea" localSheetId="27" hidden="1">'Bid Form 1st Envelope '!$A$1:$F$115</definedName>
    <definedName name="Z_ECEBABD0_566A_41C4_AA9A_38EA30EFEDA8_.wvu.PrintTitles" localSheetId="17" hidden="1">'Attach 12'!#REF!</definedName>
    <definedName name="Z_ECEBABD0_566A_41C4_AA9A_38EA30EFEDA8_.wvu.PrintTitles" localSheetId="14" hidden="1">'Attach 9'!$18:$18</definedName>
    <definedName name="Z_F55A58F6_8771_45A6_8050_8FCA02572CBD_.wvu.Cols" localSheetId="17" hidden="1">'Attach 12'!$F:$H</definedName>
    <definedName name="Z_F55A58F6_8771_45A6_8050_8FCA02572CBD_.wvu.Cols" localSheetId="21" hidden="1">'Attach 15'!$H:$H,'Attach 15'!$L:$N</definedName>
    <definedName name="Z_F55A58F6_8771_45A6_8050_8FCA02572CBD_.wvu.Cols" localSheetId="25" hidden="1">'Attach 18 SP'!$J:$P</definedName>
    <definedName name="Z_F55A58F6_8771_45A6_8050_8FCA02572CBD_.wvu.Cols" localSheetId="3" hidden="1">'Attach 3(JV)'!$G:$H</definedName>
    <definedName name="Z_F55A58F6_8771_45A6_8050_8FCA02572CBD_.wvu.Cols" localSheetId="7" hidden="1">'Attach 4'!$H:$O</definedName>
    <definedName name="Z_F55A58F6_8771_45A6_8050_8FCA02572CBD_.wvu.Cols" localSheetId="10" hidden="1">'Attach 5'!$H:$H</definedName>
    <definedName name="Z_F55A58F6_8771_45A6_8050_8FCA02572CBD_.wvu.Cols" localSheetId="11" hidden="1">'Attach 5A'!$H:$H</definedName>
    <definedName name="Z_F55A58F6_8771_45A6_8050_8FCA02572CBD_.wvu.Cols" localSheetId="12" hidden="1">'Attach 6'!$H:$H</definedName>
    <definedName name="Z_F55A58F6_8771_45A6_8050_8FCA02572CBD_.wvu.Cols" localSheetId="4" hidden="1">'Attach-3 (QR)'!$J:$AB</definedName>
    <definedName name="Z_F55A58F6_8771_45A6_8050_8FCA02572CBD_.wvu.Cols" localSheetId="5" hidden="1">'Attach-3 (QR)_Old'!$J:$AB</definedName>
    <definedName name="Z_F55A58F6_8771_45A6_8050_8FCA02572CBD_.wvu.Cols" localSheetId="27" hidden="1">'Bid Form 1st Envelope '!$K:$K,'Bid Form 1st Envelope '!$AA:$AI</definedName>
    <definedName name="Z_F55A58F6_8771_45A6_8050_8FCA02572CBD_.wvu.Cols" localSheetId="2" hidden="1">'Names of Bidder'!$H:$M,'Names of Bidder'!$AA:$AB</definedName>
    <definedName name="Z_F55A58F6_8771_45A6_8050_8FCA02572CBD_.wvu.FilterData" localSheetId="2" hidden="1">'Names of Bidder'!$B$6:$G$19</definedName>
    <definedName name="Z_F55A58F6_8771_45A6_8050_8FCA02572CBD_.wvu.PrintArea" localSheetId="15" hidden="1">'Attach 10'!$A$1:$F$18</definedName>
    <definedName name="Z_F55A58F6_8771_45A6_8050_8FCA02572CBD_.wvu.PrintArea" localSheetId="16" hidden="1">'Attach 11'!$A$1:$E$86</definedName>
    <definedName name="Z_F55A58F6_8771_45A6_8050_8FCA02572CBD_.wvu.PrintArea" localSheetId="17" hidden="1">'Attach 12'!$A$1:$E$38</definedName>
    <definedName name="Z_F55A58F6_8771_45A6_8050_8FCA02572CBD_.wvu.PrintArea" localSheetId="18" hidden="1">'Attach 13'!$A$1:$E$26</definedName>
    <definedName name="Z_F55A58F6_8771_45A6_8050_8FCA02572CBD_.wvu.PrintArea" localSheetId="19" hidden="1">'Attach 14'!$A$1:$E$26</definedName>
    <definedName name="Z_F55A58F6_8771_45A6_8050_8FCA02572CBD_.wvu.PrintArea" localSheetId="20" hidden="1">'Attach 14-IP'!$A$8:$I$217</definedName>
    <definedName name="Z_F55A58F6_8771_45A6_8050_8FCA02572CBD_.wvu.PrintArea" localSheetId="21" hidden="1">'Attach 15'!$A$1:$E$91</definedName>
    <definedName name="Z_F55A58F6_8771_45A6_8050_8FCA02572CBD_.wvu.PrintArea" localSheetId="22" hidden="1">'Attach 16'!$A$1:$L$77</definedName>
    <definedName name="Z_F55A58F6_8771_45A6_8050_8FCA02572CBD_.wvu.PrintArea" localSheetId="23" hidden="1">'Attach 17'!$A$1:$E$33</definedName>
    <definedName name="Z_F55A58F6_8771_45A6_8050_8FCA02572CBD_.wvu.PrintArea" localSheetId="24" hidden="1">'Attach 18'!$A$1:$E$21</definedName>
    <definedName name="Z_F55A58F6_8771_45A6_8050_8FCA02572CBD_.wvu.PrintArea" localSheetId="25" hidden="1">'Attach 18 SP'!$A$7:$I$157</definedName>
    <definedName name="Z_F55A58F6_8771_45A6_8050_8FCA02572CBD_.wvu.PrintArea" localSheetId="26" hidden="1">'Attach 19'!$A$1:$E$31</definedName>
    <definedName name="Z_F55A58F6_8771_45A6_8050_8FCA02572CBD_.wvu.PrintArea" localSheetId="3" hidden="1">'Attach 3(JV)'!$A$1:$E$26</definedName>
    <definedName name="Z_F55A58F6_8771_45A6_8050_8FCA02572CBD_.wvu.PrintArea" localSheetId="6" hidden="1">'Attach 3(QR)'!$A$1:$E$28</definedName>
    <definedName name="Z_F55A58F6_8771_45A6_8050_8FCA02572CBD_.wvu.PrintArea" localSheetId="7" hidden="1">'Attach 4'!$A$1:$G$25</definedName>
    <definedName name="Z_F55A58F6_8771_45A6_8050_8FCA02572CBD_.wvu.PrintArea" localSheetId="8" hidden="1">'Attach 4 (A)'!$A$1:$E$27</definedName>
    <definedName name="Z_F55A58F6_8771_45A6_8050_8FCA02572CBD_.wvu.PrintArea" localSheetId="9" hidden="1">'Attach 4 (B)'!$A$1:$E$26</definedName>
    <definedName name="Z_F55A58F6_8771_45A6_8050_8FCA02572CBD_.wvu.PrintArea" localSheetId="10" hidden="1">'Attach 5'!$A$1:$E$35</definedName>
    <definedName name="Z_F55A58F6_8771_45A6_8050_8FCA02572CBD_.wvu.PrintArea" localSheetId="11" hidden="1">'Attach 5A'!$A$1:$E$73</definedName>
    <definedName name="Z_F55A58F6_8771_45A6_8050_8FCA02572CBD_.wvu.PrintArea" localSheetId="12" hidden="1">'Attach 6'!$A$1:$E$28</definedName>
    <definedName name="Z_F55A58F6_8771_45A6_8050_8FCA02572CBD_.wvu.PrintArea" localSheetId="13" hidden="1">'Attach 7'!$A$1:$E$24</definedName>
    <definedName name="Z_F55A58F6_8771_45A6_8050_8FCA02572CBD_.wvu.PrintArea" localSheetId="14" hidden="1">'Attach 9'!$A$1:$I$52</definedName>
    <definedName name="Z_F55A58F6_8771_45A6_8050_8FCA02572CBD_.wvu.PrintArea" localSheetId="4" hidden="1">'Attach-3 (QR)'!$A$1:$I$344</definedName>
    <definedName name="Z_F55A58F6_8771_45A6_8050_8FCA02572CBD_.wvu.PrintArea" localSheetId="5" hidden="1">'Attach-3 (QR)_Old'!$A$1:$I$345</definedName>
    <definedName name="Z_F55A58F6_8771_45A6_8050_8FCA02572CBD_.wvu.PrintArea" localSheetId="27" hidden="1">'Bid Form 1st Envelope '!$A$1:$J$114</definedName>
    <definedName name="Z_F55A58F6_8771_45A6_8050_8FCA02572CBD_.wvu.PrintArea" localSheetId="1" hidden="1">Cover!$A$1:$F$23</definedName>
    <definedName name="Z_F55A58F6_8771_45A6_8050_8FCA02572CBD_.wvu.PrintArea" localSheetId="2" hidden="1">'Names of Bidder'!$B$1:$G$38</definedName>
    <definedName name="Z_F55A58F6_8771_45A6_8050_8FCA02572CBD_.wvu.PrintTitles" localSheetId="14" hidden="1">'Attach 9'!$18:$18</definedName>
    <definedName name="Z_F55A58F6_8771_45A6_8050_8FCA02572CBD_.wvu.Rows" localSheetId="17" hidden="1">'Attach 12'!$4:$4</definedName>
    <definedName name="Z_F55A58F6_8771_45A6_8050_8FCA02572CBD_.wvu.Rows" localSheetId="21" hidden="1">'Attach 15'!$16:$16</definedName>
    <definedName name="Z_F55A58F6_8771_45A6_8050_8FCA02572CBD_.wvu.Rows" localSheetId="23" hidden="1">'Attach 17'!$26:$26,'Attach 17'!$32:$209</definedName>
    <definedName name="Z_F55A58F6_8771_45A6_8050_8FCA02572CBD_.wvu.Rows" localSheetId="25" hidden="1">'Attach 18 SP'!$149:$153</definedName>
    <definedName name="Z_F55A58F6_8771_45A6_8050_8FCA02572CBD_.wvu.Rows" localSheetId="26" hidden="1">'Attach 19'!$13:$13,'Attach 19'!$20:$28</definedName>
    <definedName name="Z_F55A58F6_8771_45A6_8050_8FCA02572CBD_.wvu.Rows" localSheetId="10" hidden="1">'Attach 5'!$4:$4</definedName>
    <definedName name="Z_F55A58F6_8771_45A6_8050_8FCA02572CBD_.wvu.Rows" localSheetId="11" hidden="1">'Attach 5A'!$25:$30</definedName>
    <definedName name="Z_F55A58F6_8771_45A6_8050_8FCA02572CBD_.wvu.Rows" localSheetId="4" hidden="1">'Attach-3 (QR)'!$19:$23,'Attach-3 (QR)'!$25:$25,'Attach-3 (QR)'!$34:$34,'Attach-3 (QR)'!#REF!,'Attach-3 (QR)'!#REF!</definedName>
    <definedName name="Z_F55A58F6_8771_45A6_8050_8FCA02572CBD_.wvu.Rows" localSheetId="5" hidden="1">'Attach-3 (QR)_Old'!$19:$23,'Attach-3 (QR)_Old'!$25:$25,'Attach-3 (QR)_Old'!$34:$34,'Attach-3 (QR)_Old'!$93:$93,'Attach-3 (QR)_Old'!$130:$130,'Attach-3 (QR)_Old'!$149:$155,'Attach-3 (QR)_Old'!$164:$164,'Attach-3 (QR)_Old'!$173:$173,'Attach-3 (QR)_Old'!$198:$324</definedName>
    <definedName name="Z_F55A58F6_8771_45A6_8050_8FCA02572CBD_.wvu.Rows" localSheetId="27" hidden="1">'Bid Form 1st Envelope '!$30:$31,'Bid Form 1st Envelope '!$98:$98,'Bid Form 1st Envelope '!$101:$102</definedName>
    <definedName name="Z_F55A58F6_8771_45A6_8050_8FCA02572CBD_.wvu.Rows" localSheetId="2" hidden="1">'Names of Bidder'!$6:$7,'Names of Bidder'!$23:$26,'Names of Bidder'!$28:$31</definedName>
    <definedName name="Z_F9FE2C60_2849_4C32_B532_2B1A89FFA9CD_.wvu.Cols" localSheetId="21" hidden="1">'Attach 15'!$H:$H</definedName>
    <definedName name="Z_F9FE2C60_2849_4C32_B532_2B1A89FFA9CD_.wvu.Cols" localSheetId="10" hidden="1">'Attach 5'!$H:$H</definedName>
    <definedName name="Z_F9FE2C60_2849_4C32_B532_2B1A89FFA9CD_.wvu.Cols" localSheetId="12" hidden="1">'Attach 6'!$H:$H</definedName>
    <definedName name="Z_F9FE2C60_2849_4C32_B532_2B1A89FFA9CD_.wvu.PrintArea" localSheetId="15" hidden="1">'Attach 10'!$A$1:$E$23</definedName>
    <definedName name="Z_F9FE2C60_2849_4C32_B532_2B1A89FFA9CD_.wvu.PrintArea" localSheetId="16" hidden="1">'Attach 11'!$A$1:$E$29</definedName>
    <definedName name="Z_F9FE2C60_2849_4C32_B532_2B1A89FFA9CD_.wvu.PrintArea" localSheetId="18" hidden="1">'Attach 13'!$A$1:$E$29</definedName>
    <definedName name="Z_F9FE2C60_2849_4C32_B532_2B1A89FFA9CD_.wvu.PrintArea" localSheetId="19" hidden="1">'Attach 14'!$A$1:$E$29</definedName>
    <definedName name="Z_F9FE2C60_2849_4C32_B532_2B1A89FFA9CD_.wvu.PrintArea" localSheetId="20" hidden="1">'Attach 14-IP'!$A$8:$I$217</definedName>
    <definedName name="Z_F9FE2C60_2849_4C32_B532_2B1A89FFA9CD_.wvu.PrintArea" localSheetId="21" hidden="1">'Attach 15'!$A$1:$E$91</definedName>
    <definedName name="Z_F9FE2C60_2849_4C32_B532_2B1A89FFA9CD_.wvu.PrintArea" localSheetId="22" hidden="1">'Attach 16'!$A$1:$L$77</definedName>
    <definedName name="Z_F9FE2C60_2849_4C32_B532_2B1A89FFA9CD_.wvu.PrintArea" localSheetId="23" hidden="1">'Attach 17'!$A$1:$E$33</definedName>
    <definedName name="Z_F9FE2C60_2849_4C32_B532_2B1A89FFA9CD_.wvu.PrintArea" localSheetId="24" hidden="1">'Attach 18'!$A$1:$E$24</definedName>
    <definedName name="Z_F9FE2C60_2849_4C32_B532_2B1A89FFA9CD_.wvu.PrintArea" localSheetId="26" hidden="1">'Attach 19'!$A$1:$E$31</definedName>
    <definedName name="Z_F9FE2C60_2849_4C32_B532_2B1A89FFA9CD_.wvu.PrintArea" localSheetId="3" hidden="1">'Attach 3(JV)'!$A$1:$E$28</definedName>
    <definedName name="Z_F9FE2C60_2849_4C32_B532_2B1A89FFA9CD_.wvu.PrintArea" localSheetId="6" hidden="1">'Attach 3(QR)'!$A$1:$E$28</definedName>
    <definedName name="Z_F9FE2C60_2849_4C32_B532_2B1A89FFA9CD_.wvu.PrintArea" localSheetId="7" hidden="1">'Attach 4'!$A$1:$E$25</definedName>
    <definedName name="Z_F9FE2C60_2849_4C32_B532_2B1A89FFA9CD_.wvu.PrintArea" localSheetId="8" hidden="1">'Attach 4 (A)'!$A$1:$E$27</definedName>
    <definedName name="Z_F9FE2C60_2849_4C32_B532_2B1A89FFA9CD_.wvu.PrintArea" localSheetId="9" hidden="1">'Attach 4 (B)'!$A$1:$E$26</definedName>
    <definedName name="Z_F9FE2C60_2849_4C32_B532_2B1A89FFA9CD_.wvu.PrintArea" localSheetId="10" hidden="1">'Attach 5'!$A$1:$E$34</definedName>
    <definedName name="Z_F9FE2C60_2849_4C32_B532_2B1A89FFA9CD_.wvu.PrintArea" localSheetId="12" hidden="1">'Attach 6'!$A$1:$E$28</definedName>
    <definedName name="Z_F9FE2C60_2849_4C32_B532_2B1A89FFA9CD_.wvu.PrintArea" localSheetId="13" hidden="1">'Attach 7'!$A$1:$E$28</definedName>
    <definedName name="Z_F9FE2C60_2849_4C32_B532_2B1A89FFA9CD_.wvu.PrintArea" localSheetId="14" hidden="1">'Attach 9'!$A$1:$D$53</definedName>
    <definedName name="Z_F9FE2C60_2849_4C32_B532_2B1A89FFA9CD_.wvu.PrintArea" localSheetId="27" hidden="1">'Bid Form 1st Envelope '!$A$1:$F$115</definedName>
    <definedName name="Z_F9FE2C60_2849_4C32_B532_2B1A89FFA9CD_.wvu.PrintTitles" localSheetId="14" hidden="1">'Attach 9'!$18:$18</definedName>
    <definedName name="Z_F9FE2C60_2849_4C32_B532_2B1A89FFA9CD_.wvu.Rows" localSheetId="21" hidden="1">'Attach 15'!$16:$16</definedName>
    <definedName name="Z_F9FE2C60_2849_4C32_B532_2B1A89FFA9CD_.wvu.Rows" localSheetId="23" hidden="1">'Attach 17'!$26:$26,'Attach 17'!$32:$209</definedName>
    <definedName name="Z_F9FE2C60_2849_4C32_B532_2B1A89FFA9CD_.wvu.Rows" localSheetId="26" hidden="1">'Attach 19'!$13:$13,'Attach 19'!$20:$28</definedName>
    <definedName name="Z_F9FE2C60_2849_4C32_B532_2B1A89FFA9CD_.wvu.Rows" localSheetId="10" hidden="1">'Attach 5'!$4:$4</definedName>
    <definedName name="Z_FE4EC9C4_31B9_4D40_8323_5B16C3BC840F_.wvu.Cols" localSheetId="21" hidden="1">'Attach 15'!$H:$H</definedName>
    <definedName name="Z_FE4EC9C4_31B9_4D40_8323_5B16C3BC840F_.wvu.Cols" localSheetId="10" hidden="1">'Attach 5'!$H:$H</definedName>
    <definedName name="Z_FE4EC9C4_31B9_4D40_8323_5B16C3BC840F_.wvu.Cols" localSheetId="12" hidden="1">'Attach 6'!$H:$H</definedName>
    <definedName name="Z_FE4EC9C4_31B9_4D40_8323_5B16C3BC840F_.wvu.PrintArea" localSheetId="15" hidden="1">'Attach 10'!$A$1:$E$23</definedName>
    <definedName name="Z_FE4EC9C4_31B9_4D40_8323_5B16C3BC840F_.wvu.PrintArea" localSheetId="16" hidden="1">'Attach 11'!$A$1:$E$29</definedName>
    <definedName name="Z_FE4EC9C4_31B9_4D40_8323_5B16C3BC840F_.wvu.PrintArea" localSheetId="18" hidden="1">'Attach 13'!$A$1:$E$29</definedName>
    <definedName name="Z_FE4EC9C4_31B9_4D40_8323_5B16C3BC840F_.wvu.PrintArea" localSheetId="19" hidden="1">'Attach 14'!$A$1:$E$29</definedName>
    <definedName name="Z_FE4EC9C4_31B9_4D40_8323_5B16C3BC840F_.wvu.PrintArea" localSheetId="20" hidden="1">'Attach 14-IP'!$A$8:$I$217</definedName>
    <definedName name="Z_FE4EC9C4_31B9_4D40_8323_5B16C3BC840F_.wvu.PrintArea" localSheetId="21" hidden="1">'Attach 15'!$A$1:$E$91</definedName>
    <definedName name="Z_FE4EC9C4_31B9_4D40_8323_5B16C3BC840F_.wvu.PrintArea" localSheetId="22" hidden="1">'Attach 16'!$A$1:$L$77</definedName>
    <definedName name="Z_FE4EC9C4_31B9_4D40_8323_5B16C3BC840F_.wvu.PrintArea" localSheetId="23" hidden="1">'Attach 17'!$A$1:$E$33</definedName>
    <definedName name="Z_FE4EC9C4_31B9_4D40_8323_5B16C3BC840F_.wvu.PrintArea" localSheetId="24" hidden="1">'Attach 18'!$A$1:$E$24</definedName>
    <definedName name="Z_FE4EC9C4_31B9_4D40_8323_5B16C3BC840F_.wvu.PrintArea" localSheetId="26" hidden="1">'Attach 19'!$A$1:$E$31</definedName>
    <definedName name="Z_FE4EC9C4_31B9_4D40_8323_5B16C3BC840F_.wvu.PrintArea" localSheetId="3" hidden="1">'Attach 3(JV)'!$A$1:$E$28</definedName>
    <definedName name="Z_FE4EC9C4_31B9_4D40_8323_5B16C3BC840F_.wvu.PrintArea" localSheetId="6" hidden="1">'Attach 3(QR)'!$A$1:$E$28</definedName>
    <definedName name="Z_FE4EC9C4_31B9_4D40_8323_5B16C3BC840F_.wvu.PrintArea" localSheetId="7" hidden="1">'Attach 4'!$A$1:$E$25</definedName>
    <definedName name="Z_FE4EC9C4_31B9_4D40_8323_5B16C3BC840F_.wvu.PrintArea" localSheetId="8" hidden="1">'Attach 4 (A)'!$A$1:$E$27</definedName>
    <definedName name="Z_FE4EC9C4_31B9_4D40_8323_5B16C3BC840F_.wvu.PrintArea" localSheetId="9" hidden="1">'Attach 4 (B)'!$A$1:$E$26</definedName>
    <definedName name="Z_FE4EC9C4_31B9_4D40_8323_5B16C3BC840F_.wvu.PrintArea" localSheetId="10" hidden="1">'Attach 5'!$A$1:$E$34</definedName>
    <definedName name="Z_FE4EC9C4_31B9_4D40_8323_5B16C3BC840F_.wvu.PrintArea" localSheetId="12" hidden="1">'Attach 6'!$A$1:$E$28</definedName>
    <definedName name="Z_FE4EC9C4_31B9_4D40_8323_5B16C3BC840F_.wvu.PrintArea" localSheetId="13" hidden="1">'Attach 7'!$A$1:$E$28</definedName>
    <definedName name="Z_FE4EC9C4_31B9_4D40_8323_5B16C3BC840F_.wvu.PrintArea" localSheetId="14" hidden="1">'Attach 9'!$A$1:$D$53</definedName>
    <definedName name="Z_FE4EC9C4_31B9_4D40_8323_5B16C3BC840F_.wvu.PrintArea" localSheetId="27" hidden="1">'Bid Form 1st Envelope '!$A$1:$F$115</definedName>
    <definedName name="Z_FE4EC9C4_31B9_4D40_8323_5B16C3BC840F_.wvu.PrintTitles" localSheetId="14" hidden="1">'Attach 9'!$18:$18</definedName>
    <definedName name="Z_FE4EC9C4_31B9_4D40_8323_5B16C3BC840F_.wvu.Rows" localSheetId="21" hidden="1">'Attach 15'!$16:$16</definedName>
    <definedName name="Z_FE4EC9C4_31B9_4D40_8323_5B16C3BC840F_.wvu.Rows" localSheetId="23" hidden="1">'Attach 17'!$26:$26,'Attach 17'!$32:$209</definedName>
    <definedName name="Z_FE4EC9C4_31B9_4D40_8323_5B16C3BC840F_.wvu.Rows" localSheetId="26" hidden="1">'Attach 19'!$13:$13,'Attach 19'!$20:$28</definedName>
    <definedName name="Z_FE4EC9C4_31B9_4D40_8323_5B16C3BC840F_.wvu.Rows" localSheetId="10" hidden="1">'Attach 5'!$4:$4</definedName>
  </definedNames>
  <calcPr calcId="145621"/>
  <customWorkbookViews>
    <customWorkbookView name="Ankit Vaishnav {Ankit Vaishnav} - Personal View" guid="{2C8FD25C-5334-430E-9A70-EAD0A9836A6B}" mergeInterval="0" personalView="1" maximized="1" windowWidth="1916" windowHeight="834" tabRatio="961" activeSheetId="3"/>
    <customWorkbookView name="Rahul Mendhe {Rahul Mendhe} - Personal View" guid="{5476C51C-4037-4B28-A818-10D7CDF0C66A}" mergeInterval="0" personalView="1" maximized="1" windowWidth="1916" windowHeight="814" tabRatio="961" activeSheetId="28"/>
    <customWorkbookView name="Akhilesh Kumar Singh {अखिलेश कुमार सिंह} - Personal View" guid="{F55A58F6-8771-45A6-8050-8FCA02572CBD}" mergeInterval="0" personalView="1" maximized="1" windowWidth="1916" windowHeight="854" tabRatio="961" activeSheetId="28"/>
    <customWorkbookView name="Prashanth Kumar Gade {प्रशांत जि} - Personal View" guid="{A8583C01-5E6A-4469-ADCA-440E12AA8084}" mergeInterval="0" personalView="1" maximized="1" windowWidth="1916" windowHeight="774" tabRatio="961" activeSheetId="28" showComments="commIndAndComment"/>
    <customWorkbookView name="60003099 - Personal View" guid="{05855B4F-D61E-4C97-B759-B2F96767F6F8}" mergeInterval="0" personalView="1" maximized="1" windowWidth="1276" windowHeight="758" tabRatio="861" activeSheetId="2"/>
    <customWorkbookView name="Nrapendra Kumar - Personal View" guid="{82E8A0F5-0020-4355-95CF-28601763A783}" mergeInterval="0" personalView="1" maximized="1" windowWidth="1277" windowHeight="511" tabRatio="960" activeSheetId="2"/>
    <customWorkbookView name="60001655 - Personal View" guid="{340562B9-6CEE-4962-8D7D-CA1C6778F52C}" mergeInterval="0" personalView="1" maximized="1" xWindow="1" yWindow="1" windowWidth="1366" windowHeight="496" tabRatio="902" activeSheetId="7"/>
    <customWorkbookView name="60001258 - Personal View" guid="{38BECF6E-1A53-4F98-87B9-44F2C5F77E08}" mergeInterval="0" personalView="1" maximized="1" xWindow="1" yWindow="1" windowWidth="1362" windowHeight="515" tabRatio="902" activeSheetId="25"/>
    <customWorkbookView name="Kundan Kumar Shrivastava - Personal View" guid="{8E3ED18F-7B8F-4A1C-969D-A70DC3B696C3}" mergeInterval="0" personalView="1" maximized="1" windowWidth="1362" windowHeight="509" tabRatio="849" activeSheetId="7"/>
    <customWorkbookView name="A P Gupta - Personal View" guid="{477F7E43-D393-45BA-B99B-D838E4629B5D}" mergeInterval="0" personalView="1" maximized="1" windowWidth="1436" windowHeight="674" tabRatio="849" activeSheetId="2"/>
    <customWorkbookView name="Baijnath Singh - Personal View" guid="{240327DD-375F-45D4-BA52-89AFD79FE6A1}" mergeInterval="0" personalView="1" maximized="1" windowWidth="1362" windowHeight="495" tabRatio="960" activeSheetId="24"/>
    <customWorkbookView name="20587 - Personal View" guid="{DC28ED1E-3E35-4094-9C2B-5C0A1C1D459C}" mergeInterval="0" personalView="1" maximized="1" xWindow="1" yWindow="1" windowWidth="1362" windowHeight="519" tabRatio="960" activeSheetId="2"/>
    <customWorkbookView name="HARSH KHANDELWAL         - Personal View" guid="{7A9EA6D6-4DDF-43D9-92E6-C6AFAD14E266}" mergeInterval="0" personalView="1" maximized="1" windowWidth="1362" windowHeight="543" tabRatio="960" activeSheetId="2"/>
    <customWorkbookView name="01192 - Personal View" guid="{43BCBF1E-CDCF-4541-8D79-87EDCECBC1FD}" mergeInterval="0" personalView="1" maximized="1" xWindow="1" yWindow="1" windowWidth="1366" windowHeight="538" tabRatio="725" activeSheetId="2"/>
    <customWorkbookView name="01009 - Personal View" guid="{ECEBABD0-566A-41C4-AA9A-38EA30EFEDA8}" mergeInterval="0" personalView="1" maximized="1" xWindow="42" yWindow="34" windowWidth="737" windowHeight="521" activeSheetId="11"/>
    <customWorkbookView name="asd - Personal View" guid="{A3F641DF-CF1D-48E3-AFDC-E52726A449CB}" mergeInterval="0" personalView="1" maximized="1" windowWidth="1276" windowHeight="597" activeSheetId="2"/>
    <customWorkbookView name="20074 - Personal View" guid="{8E7B022F-1113-4BA2-B2BA-8EDBE02A2557}" mergeInterval="0" personalView="1" maximized="1" windowWidth="1020" windowHeight="539" activeSheetId="2"/>
    <customWorkbookView name="00398 - Personal View" guid="{CD4CA1A8-824A-452F-BDBA-32A47C1B3013}" mergeInterval="0" personalView="1" maximized="1" xWindow="1" yWindow="1" windowWidth="1366" windowHeight="496" tabRatio="942" activeSheetId="2"/>
    <customWorkbookView name="01209 - Personal View" guid="{494F6778-23FE-4AAC-B37D-6C7543FC13B9}" mergeInterval="0" personalView="1" maximized="1" xWindow="1" yWindow="1" windowWidth="1366" windowHeight="538" tabRatio="725" activeSheetId="2"/>
    <customWorkbookView name="31103 - Personal View" guid="{F9FE2C60-2849-4C32-B532-2B1A89FFA9CD}" mergeInterval="0" personalView="1" maximized="1" windowWidth="1362" windowHeight="543" tabRatio="960" activeSheetId="7"/>
    <customWorkbookView name="rkg - Personal View" guid="{FE4EC9C4-31B9-4D40-8323-5B16C3BC840F}" mergeInterval="0" personalView="1" maximized="1" windowWidth="1362" windowHeight="509" tabRatio="960" activeSheetId="24"/>
    <customWorkbookView name="60002881 - Personal View" guid="{C5EDD9E3-0801-4479-8600-A80B0FCFDF0B}" mergeInterval="0" personalView="1" maximized="1" xWindow="1" yWindow="1" windowWidth="1362" windowHeight="538" tabRatio="849" activeSheetId="21"/>
    <customWorkbookView name="60001209 - Personal View" guid="{15A19D23-A9FD-4FC1-B7B0-F2D16BDFC729}" mergeInterval="0" personalView="1" maximized="1" xWindow="1" yWindow="1" windowWidth="1362" windowHeight="538" tabRatio="849" activeSheetId="7"/>
    <customWorkbookView name="60002068 - Personal View" guid="{97C0FC0E-800C-45C9-895E-E91A3F1ADBA4}" mergeInterval="0" personalView="1" maximized="1" xWindow="1" yWindow="1" windowWidth="1366" windowHeight="492" tabRatio="902" activeSheetId="2"/>
    <customWorkbookView name="60001290 - Personal View" guid="{CB7992C9-ABA5-4C7D-8C49-1E1D8E8875C7}" mergeInterval="0" personalView="1" maximized="1" xWindow="1" yWindow="1" windowWidth="1360" windowHeight="538" tabRatio="902" activeSheetId="25"/>
    <customWorkbookView name="A K Singh - Personal View" guid="{E51D3662-FFCE-4FD6-A590-7DDC9E38C41F}" mergeInterval="0" personalView="1" maximized="1" windowWidth="1276" windowHeight="778" tabRatio="849" activeSheetId="2"/>
    <customWorkbookView name="Power Grid - Personal View" guid="{A5BACB31-2B47-452B-A3BC-6D55695B550C}" mergeInterval="0" personalView="1" maximized="1" windowWidth="1596" windowHeight="674" tabRatio="961" activeSheetId="28"/>
  </customWorkbookViews>
</workbook>
</file>

<file path=xl/calcChain.xml><?xml version="1.0" encoding="utf-8"?>
<calcChain xmlns="http://schemas.openxmlformats.org/spreadsheetml/2006/main">
  <c r="D23" i="28" l="1"/>
  <c r="A1" i="30"/>
  <c r="A11" i="30" s="1"/>
  <c r="B11" i="30" s="1"/>
  <c r="D11" i="30" s="1"/>
  <c r="G22" i="28"/>
  <c r="A10" i="30" l="1"/>
  <c r="B10" i="30" s="1"/>
  <c r="D10" i="30" s="1"/>
  <c r="A6" i="30"/>
  <c r="B6" i="30" s="1"/>
  <c r="A9" i="30"/>
  <c r="B9" i="30" s="1"/>
  <c r="D9" i="30" s="1"/>
  <c r="A8" i="30"/>
  <c r="B8" i="30" s="1"/>
  <c r="D8" i="30" s="1"/>
  <c r="A7" i="30"/>
  <c r="B7" i="30" s="1"/>
  <c r="D7" i="30" s="1"/>
  <c r="A26" i="18"/>
  <c r="A4" i="30" l="1"/>
  <c r="A46" i="15"/>
  <c r="A41" i="26" l="1"/>
  <c r="A38" i="21"/>
  <c r="A40" i="26"/>
  <c r="A39" i="26"/>
  <c r="A37" i="21"/>
  <c r="B155" i="5" l="1"/>
  <c r="N151" i="5"/>
  <c r="N150" i="5"/>
  <c r="N149" i="5"/>
  <c r="B82" i="5"/>
  <c r="N78" i="5"/>
  <c r="N77" i="5"/>
  <c r="N76" i="5"/>
  <c r="A1" i="5"/>
  <c r="F1" i="2" l="1"/>
  <c r="D42" i="5" l="1"/>
  <c r="A7" i="4" l="1"/>
  <c r="A3" i="5"/>
  <c r="B10" i="5"/>
  <c r="B11" i="5"/>
  <c r="B12" i="5"/>
  <c r="B9" i="5"/>
  <c r="M301" i="5" l="1"/>
  <c r="B22" i="5"/>
  <c r="M21" i="5"/>
  <c r="M277" i="5" s="1"/>
  <c r="B21" i="5"/>
  <c r="M20" i="5"/>
  <c r="B20" i="5"/>
  <c r="B13" i="5"/>
  <c r="H11" i="5"/>
  <c r="H10" i="5"/>
  <c r="H9" i="5"/>
  <c r="H8" i="5"/>
  <c r="A8" i="5"/>
  <c r="H7" i="5"/>
  <c r="A7" i="5"/>
  <c r="B10" i="4" l="1"/>
  <c r="B10" i="6" s="1"/>
  <c r="B11" i="4"/>
  <c r="B11" i="6" s="1"/>
  <c r="B12" i="4"/>
  <c r="B12" i="6" s="1"/>
  <c r="B9" i="4"/>
  <c r="B9" i="6" s="1"/>
  <c r="B2" i="2" l="1"/>
  <c r="A1" i="29"/>
  <c r="A8" i="29" s="1"/>
  <c r="B8" i="29" s="1"/>
  <c r="D8" i="29" s="1"/>
  <c r="A8" i="28"/>
  <c r="A9" i="28"/>
  <c r="A10" i="28"/>
  <c r="A11" i="28"/>
  <c r="A12" i="28"/>
  <c r="B15" i="28"/>
  <c r="B17" i="28"/>
  <c r="B21" i="28"/>
  <c r="AD21" i="28"/>
  <c r="B26" i="28"/>
  <c r="AD26" i="28"/>
  <c r="B29" i="28"/>
  <c r="H30" i="28"/>
  <c r="H31" i="28"/>
  <c r="B32" i="28"/>
  <c r="B33" i="28"/>
  <c r="B34" i="28"/>
  <c r="B35" i="28"/>
  <c r="B36" i="28"/>
  <c r="B37" i="28"/>
  <c r="B38" i="28"/>
  <c r="B39" i="28"/>
  <c r="B40" i="28"/>
  <c r="B41" i="28"/>
  <c r="B42" i="28"/>
  <c r="B43" i="28"/>
  <c r="B44" i="28"/>
  <c r="B45" i="28"/>
  <c r="B46" i="28"/>
  <c r="B47" i="28"/>
  <c r="B48" i="28"/>
  <c r="B49" i="28"/>
  <c r="B50" i="28"/>
  <c r="B51" i="28"/>
  <c r="B52" i="28"/>
  <c r="B86" i="28"/>
  <c r="A115" i="28"/>
  <c r="E1" i="27"/>
  <c r="E7" i="27"/>
  <c r="E8" i="27"/>
  <c r="E9" i="27"/>
  <c r="E10" i="27"/>
  <c r="E11" i="27"/>
  <c r="A42" i="26"/>
  <c r="A43" i="26"/>
  <c r="A48" i="26"/>
  <c r="E1" i="25"/>
  <c r="E7" i="25"/>
  <c r="E8" i="25"/>
  <c r="E9" i="25"/>
  <c r="E10" i="25"/>
  <c r="E11" i="25"/>
  <c r="D1" i="24"/>
  <c r="E32" i="24" s="1"/>
  <c r="E60" i="24" s="1"/>
  <c r="Z2" i="24"/>
  <c r="D7" i="24"/>
  <c r="D38" i="24" s="1"/>
  <c r="D8" i="24"/>
  <c r="D39" i="24" s="1"/>
  <c r="D9" i="24"/>
  <c r="D40" i="24" s="1"/>
  <c r="D10" i="24"/>
  <c r="D41" i="24" s="1"/>
  <c r="D11" i="24"/>
  <c r="D70" i="24" s="1"/>
  <c r="A38" i="24"/>
  <c r="A39" i="24"/>
  <c r="B40" i="24"/>
  <c r="B41" i="24"/>
  <c r="B42" i="24"/>
  <c r="B43" i="24"/>
  <c r="A66" i="24"/>
  <c r="A67" i="24"/>
  <c r="B68" i="24"/>
  <c r="B69" i="24"/>
  <c r="B70" i="24"/>
  <c r="B71" i="24"/>
  <c r="H1" i="23"/>
  <c r="G7" i="23"/>
  <c r="G8" i="23"/>
  <c r="G9" i="23"/>
  <c r="G10" i="23"/>
  <c r="G11" i="23"/>
  <c r="E1" i="22"/>
  <c r="A3" i="22"/>
  <c r="E8" i="22"/>
  <c r="E9" i="22"/>
  <c r="E10" i="22"/>
  <c r="E11" i="22"/>
  <c r="E12" i="22"/>
  <c r="M39" i="22"/>
  <c r="E75" i="22"/>
  <c r="A39" i="21"/>
  <c r="A40" i="21"/>
  <c r="A41" i="21"/>
  <c r="A45" i="21"/>
  <c r="A50" i="21"/>
  <c r="E1" i="20"/>
  <c r="E7" i="20"/>
  <c r="E8" i="20"/>
  <c r="E9" i="20"/>
  <c r="E10" i="20"/>
  <c r="E11" i="20"/>
  <c r="E1" i="19"/>
  <c r="E7" i="19"/>
  <c r="E8" i="19"/>
  <c r="E9" i="19"/>
  <c r="E10" i="19"/>
  <c r="E11" i="19"/>
  <c r="A7" i="18"/>
  <c r="D7" i="18"/>
  <c r="D8" i="18"/>
  <c r="D9" i="18"/>
  <c r="D10" i="18"/>
  <c r="D11" i="18"/>
  <c r="D12" i="18"/>
  <c r="D1" i="17"/>
  <c r="E30" i="17" s="1"/>
  <c r="E58" i="17" s="1"/>
  <c r="D7" i="17"/>
  <c r="D36" i="17" s="1"/>
  <c r="D8" i="17"/>
  <c r="D37" i="17" s="1"/>
  <c r="D9" i="17"/>
  <c r="D10" i="17"/>
  <c r="D39" i="17" s="1"/>
  <c r="D11" i="17"/>
  <c r="D40" i="17" s="1"/>
  <c r="A36" i="17"/>
  <c r="D38" i="17"/>
  <c r="A64" i="17"/>
  <c r="D64" i="17"/>
  <c r="D66" i="17"/>
  <c r="F1" i="16"/>
  <c r="E7" i="16"/>
  <c r="E8" i="16"/>
  <c r="E9" i="16"/>
  <c r="E10" i="16"/>
  <c r="E11" i="16"/>
  <c r="E1" i="14"/>
  <c r="E7" i="14"/>
  <c r="E8" i="14"/>
  <c r="E9" i="14"/>
  <c r="E10" i="14"/>
  <c r="E11" i="14"/>
  <c r="E1" i="13"/>
  <c r="E30" i="13" s="1"/>
  <c r="E7" i="13"/>
  <c r="E8" i="13"/>
  <c r="E9" i="13"/>
  <c r="E10" i="13"/>
  <c r="E11" i="13"/>
  <c r="A32" i="13"/>
  <c r="D8" i="12"/>
  <c r="A8" i="12"/>
  <c r="D9" i="12"/>
  <c r="D10" i="12"/>
  <c r="D11" i="12"/>
  <c r="D12" i="12"/>
  <c r="E36" i="12"/>
  <c r="D1" i="11"/>
  <c r="E36" i="11" s="1"/>
  <c r="E73" i="11" s="1"/>
  <c r="D7" i="11"/>
  <c r="D8" i="11"/>
  <c r="D9" i="11"/>
  <c r="D10" i="11"/>
  <c r="D11" i="11"/>
  <c r="E1" i="10"/>
  <c r="E7" i="10"/>
  <c r="E8" i="10"/>
  <c r="E9" i="10"/>
  <c r="E10" i="10"/>
  <c r="E11" i="10"/>
  <c r="E1" i="9"/>
  <c r="D7" i="9"/>
  <c r="D8" i="9"/>
  <c r="D9" i="9"/>
  <c r="D10" i="9"/>
  <c r="D11" i="9"/>
  <c r="G1" i="8"/>
  <c r="F7" i="8"/>
  <c r="F8" i="8"/>
  <c r="F9" i="8"/>
  <c r="F10" i="8"/>
  <c r="F11" i="8"/>
  <c r="H18" i="8"/>
  <c r="I18" i="8"/>
  <c r="H19" i="8"/>
  <c r="I19" i="8"/>
  <c r="H20" i="8"/>
  <c r="I20" i="8"/>
  <c r="H21" i="8"/>
  <c r="I21" i="8"/>
  <c r="H22" i="8"/>
  <c r="I22" i="8"/>
  <c r="H23" i="8"/>
  <c r="I23" i="8"/>
  <c r="H24" i="8"/>
  <c r="I24" i="8"/>
  <c r="H25" i="8"/>
  <c r="I25" i="8"/>
  <c r="F26" i="8"/>
  <c r="G26" i="8"/>
  <c r="E1" i="7"/>
  <c r="E7" i="7"/>
  <c r="E8" i="7"/>
  <c r="E9" i="7"/>
  <c r="E10" i="7"/>
  <c r="E11" i="7"/>
  <c r="A1" i="6"/>
  <c r="A3" i="6"/>
  <c r="A7" i="6"/>
  <c r="H7" i="6"/>
  <c r="A8" i="6"/>
  <c r="H8" i="6"/>
  <c r="H9" i="6"/>
  <c r="H10" i="6"/>
  <c r="H11" i="6"/>
  <c r="B13" i="6"/>
  <c r="B20" i="6"/>
  <c r="M20" i="6"/>
  <c r="M164" i="6" s="1"/>
  <c r="B167" i="6" s="1"/>
  <c r="B290" i="6" s="1"/>
  <c r="B21" i="6"/>
  <c r="M21" i="6"/>
  <c r="M166" i="6" s="1"/>
  <c r="B22" i="6"/>
  <c r="D42" i="6"/>
  <c r="N74" i="6"/>
  <c r="N75" i="6"/>
  <c r="N76" i="6"/>
  <c r="E167" i="6"/>
  <c r="E198" i="6"/>
  <c r="E234" i="6"/>
  <c r="C343" i="6"/>
  <c r="G343" i="6"/>
  <c r="C344" i="6"/>
  <c r="G344" i="6"/>
  <c r="A1" i="4"/>
  <c r="A1" i="25" s="1"/>
  <c r="E1" i="4"/>
  <c r="Z1" i="4"/>
  <c r="Z2" i="4"/>
  <c r="Z2" i="17" s="1"/>
  <c r="A3" i="4"/>
  <c r="A8" i="4"/>
  <c r="A8" i="24" s="1"/>
  <c r="Z8" i="4"/>
  <c r="B9" i="25"/>
  <c r="B10" i="24"/>
  <c r="B11" i="25"/>
  <c r="B12" i="24"/>
  <c r="A14" i="4"/>
  <c r="B17" i="4"/>
  <c r="B38" i="17" s="1"/>
  <c r="B18" i="4"/>
  <c r="B39" i="17" s="1"/>
  <c r="B19" i="4"/>
  <c r="B40" i="17" s="1"/>
  <c r="E19" i="4"/>
  <c r="B68" i="17" s="1"/>
  <c r="B20" i="4"/>
  <c r="B41" i="17" s="1"/>
  <c r="H22" i="4"/>
  <c r="B24" i="4"/>
  <c r="E24" i="4"/>
  <c r="G342" i="5" s="1"/>
  <c r="AA24" i="4"/>
  <c r="B25" i="4"/>
  <c r="E25" i="4"/>
  <c r="G343" i="5" s="1"/>
  <c r="AA25" i="4"/>
  <c r="B1" i="3"/>
  <c r="B2" i="3"/>
  <c r="I6" i="3"/>
  <c r="J6" i="3" s="1"/>
  <c r="K85" i="28" s="1"/>
  <c r="AA6" i="3"/>
  <c r="B7" i="3"/>
  <c r="I15" i="3"/>
  <c r="J15" i="3" s="1"/>
  <c r="L15" i="3"/>
  <c r="J21" i="3"/>
  <c r="B23" i="3"/>
  <c r="B24" i="3"/>
  <c r="H36" i="3"/>
  <c r="B3" i="2"/>
  <c r="B6" i="28" l="1"/>
  <c r="AI9" i="28" s="1"/>
  <c r="C342" i="5"/>
  <c r="B31" i="27"/>
  <c r="C343" i="5"/>
  <c r="D67" i="24"/>
  <c r="D42" i="24"/>
  <c r="A101" i="28"/>
  <c r="A3" i="27"/>
  <c r="A16" i="15"/>
  <c r="D30" i="24"/>
  <c r="D58" i="24" s="1"/>
  <c r="D86" i="24" s="1"/>
  <c r="G49" i="15"/>
  <c r="D68" i="17"/>
  <c r="F94" i="28"/>
  <c r="G48" i="15"/>
  <c r="I26" i="8"/>
  <c r="A18" i="8" s="1"/>
  <c r="H26" i="8"/>
  <c r="A17" i="8" s="1"/>
  <c r="D67" i="17"/>
  <c r="D68" i="24"/>
  <c r="D66" i="24"/>
  <c r="A102" i="28"/>
  <c r="D65" i="17"/>
  <c r="A11" i="29"/>
  <c r="B11" i="29" s="1"/>
  <c r="D11" i="29" s="1"/>
  <c r="E17" i="4"/>
  <c r="B66" i="17" s="1"/>
  <c r="D69" i="24"/>
  <c r="A7" i="29"/>
  <c r="B7" i="29" s="1"/>
  <c r="D7" i="29" s="1"/>
  <c r="B198" i="6"/>
  <c r="B302" i="6" s="1"/>
  <c r="E20" i="4"/>
  <c r="B69" i="17" s="1"/>
  <c r="E18" i="4"/>
  <c r="B67" i="17" s="1"/>
  <c r="E16" i="4"/>
  <c r="A65" i="17" s="1"/>
  <c r="B16" i="4"/>
  <c r="A37" i="17" s="1"/>
  <c r="K86" i="28"/>
  <c r="K15" i="3"/>
  <c r="A7" i="25"/>
  <c r="A7" i="14"/>
  <c r="A7" i="10"/>
  <c r="A7" i="7"/>
  <c r="A7" i="17"/>
  <c r="A7" i="15"/>
  <c r="A7" i="13"/>
  <c r="A7" i="11"/>
  <c r="A7" i="9"/>
  <c r="A7" i="8"/>
  <c r="A7" i="24"/>
  <c r="A7" i="20"/>
  <c r="A7" i="19"/>
  <c r="A7" i="16"/>
  <c r="A7" i="27"/>
  <c r="A7" i="23"/>
  <c r="A8" i="22"/>
  <c r="B22" i="7"/>
  <c r="B12" i="8"/>
  <c r="B10" i="8"/>
  <c r="A8" i="8"/>
  <c r="D26" i="9"/>
  <c r="B12" i="9"/>
  <c r="B10" i="9"/>
  <c r="A8" i="9"/>
  <c r="A1" i="9"/>
  <c r="B24" i="10"/>
  <c r="E34" i="11"/>
  <c r="D71" i="11" s="1"/>
  <c r="D108" i="11" s="1"/>
  <c r="B12" i="11"/>
  <c r="B10" i="11"/>
  <c r="A8" i="11"/>
  <c r="D33" i="12"/>
  <c r="D71" i="12" s="1"/>
  <c r="B12" i="12"/>
  <c r="B10" i="12"/>
  <c r="E27" i="13"/>
  <c r="E50" i="13" s="1"/>
  <c r="B12" i="13"/>
  <c r="B10" i="13"/>
  <c r="A8" i="13"/>
  <c r="A1" i="13"/>
  <c r="A30" i="13" s="1"/>
  <c r="B22" i="14"/>
  <c r="B9" i="15"/>
  <c r="B17" i="16"/>
  <c r="E28" i="17"/>
  <c r="D56" i="17" s="1"/>
  <c r="D84" i="17" s="1"/>
  <c r="B12" i="17"/>
  <c r="B10" i="17"/>
  <c r="A8" i="17"/>
  <c r="E36" i="18"/>
  <c r="B25" i="19"/>
  <c r="B25" i="20"/>
  <c r="B91" i="22"/>
  <c r="H77" i="23"/>
  <c r="B11" i="23"/>
  <c r="B9" i="23"/>
  <c r="H20" i="23" s="1"/>
  <c r="B30" i="24"/>
  <c r="B58" i="24" s="1"/>
  <c r="B86" i="24" s="1"/>
  <c r="B19" i="25"/>
  <c r="E30" i="27"/>
  <c r="B11" i="27"/>
  <c r="B9" i="27"/>
  <c r="C94" i="28"/>
  <c r="A9" i="29"/>
  <c r="B9" i="29" s="1"/>
  <c r="D9" i="29" s="1"/>
  <c r="A6" i="29"/>
  <c r="B6" i="29" s="1"/>
  <c r="B234" i="6"/>
  <c r="B314" i="6" s="1"/>
  <c r="E23" i="7"/>
  <c r="B12" i="7"/>
  <c r="B10" i="7"/>
  <c r="A8" i="7"/>
  <c r="A1" i="7"/>
  <c r="B26" i="9"/>
  <c r="E25" i="10"/>
  <c r="B12" i="10"/>
  <c r="B10" i="10"/>
  <c r="A8" i="10"/>
  <c r="A1" i="10"/>
  <c r="B34" i="11"/>
  <c r="B71" i="11" s="1"/>
  <c r="B108" i="11" s="1"/>
  <c r="B33" i="12"/>
  <c r="B71" i="12" s="1"/>
  <c r="A9" i="12"/>
  <c r="A1" i="12"/>
  <c r="A36" i="12" s="1"/>
  <c r="B27" i="13"/>
  <c r="B50" i="13" s="1"/>
  <c r="E23" i="14"/>
  <c r="B12" i="14"/>
  <c r="B10" i="14"/>
  <c r="A8" i="14"/>
  <c r="A1" i="14"/>
  <c r="B12" i="15"/>
  <c r="A8" i="15"/>
  <c r="F16" i="16"/>
  <c r="B11" i="16"/>
  <c r="B9" i="16"/>
  <c r="B28" i="17"/>
  <c r="B56" i="17" s="1"/>
  <c r="B84" i="17" s="1"/>
  <c r="A1" i="17"/>
  <c r="A30" i="17" s="1"/>
  <c r="A58" i="17" s="1"/>
  <c r="B36" i="18"/>
  <c r="B11" i="18"/>
  <c r="B9" i="18"/>
  <c r="E24" i="19"/>
  <c r="B11" i="19"/>
  <c r="B9" i="19"/>
  <c r="E24" i="20"/>
  <c r="B11" i="20"/>
  <c r="B9" i="20"/>
  <c r="E90" i="22"/>
  <c r="B12" i="22"/>
  <c r="B10" i="22"/>
  <c r="E26" i="22" s="1"/>
  <c r="B77" i="23"/>
  <c r="B20" i="23"/>
  <c r="Z2" i="23"/>
  <c r="D29" i="24"/>
  <c r="D57" i="24" s="1"/>
  <c r="D85" i="24" s="1"/>
  <c r="B11" i="24"/>
  <c r="B9" i="24"/>
  <c r="E20" i="25"/>
  <c r="B12" i="25"/>
  <c r="B10" i="25"/>
  <c r="A8" i="25"/>
  <c r="B30" i="27"/>
  <c r="F95" i="28"/>
  <c r="F92" i="28"/>
  <c r="A10" i="29"/>
  <c r="B10" i="29" s="1"/>
  <c r="D10" i="29" s="1"/>
  <c r="B23" i="7"/>
  <c r="E22" i="8"/>
  <c r="E21" i="8"/>
  <c r="B11" i="8"/>
  <c r="B9" i="8"/>
  <c r="D25" i="9"/>
  <c r="B11" i="9"/>
  <c r="B9" i="9"/>
  <c r="B25" i="10"/>
  <c r="E33" i="11"/>
  <c r="D70" i="11" s="1"/>
  <c r="D107" i="11" s="1"/>
  <c r="B11" i="11"/>
  <c r="B9" i="11"/>
  <c r="D34" i="12"/>
  <c r="D72" i="12" s="1"/>
  <c r="B13" i="12"/>
  <c r="B11" i="12"/>
  <c r="E26" i="13"/>
  <c r="E49" i="13" s="1"/>
  <c r="B11" i="13"/>
  <c r="B9" i="13"/>
  <c r="B23" i="14"/>
  <c r="B49" i="15"/>
  <c r="B11" i="15"/>
  <c r="B16" i="16"/>
  <c r="E27" i="17"/>
  <c r="D55" i="17" s="1"/>
  <c r="D83" i="17" s="1"/>
  <c r="B11" i="17"/>
  <c r="B9" i="17"/>
  <c r="E37" i="18"/>
  <c r="A1" i="18"/>
  <c r="B24" i="19"/>
  <c r="B24" i="20"/>
  <c r="A3" i="20"/>
  <c r="B90" i="22"/>
  <c r="A9" i="22"/>
  <c r="H76" i="23"/>
  <c r="B12" i="23"/>
  <c r="B10" i="23"/>
  <c r="A8" i="23"/>
  <c r="B29" i="24"/>
  <c r="B57" i="24" s="1"/>
  <c r="B85" i="24" s="1"/>
  <c r="A3" i="24"/>
  <c r="A34" i="24" s="1"/>
  <c r="A62" i="24" s="1"/>
  <c r="B20" i="25"/>
  <c r="E31" i="27"/>
  <c r="B12" i="27"/>
  <c r="B10" i="27"/>
  <c r="A8" i="27"/>
  <c r="C95" i="28"/>
  <c r="E22" i="7"/>
  <c r="B11" i="7"/>
  <c r="B9" i="7"/>
  <c r="B22" i="8"/>
  <c r="B21" i="8"/>
  <c r="B25" i="9"/>
  <c r="E24" i="10"/>
  <c r="B11" i="10"/>
  <c r="B9" i="10"/>
  <c r="B33" i="11"/>
  <c r="B70" i="11" s="1"/>
  <c r="B107" i="11" s="1"/>
  <c r="B34" i="12"/>
  <c r="B72" i="12" s="1"/>
  <c r="B26" i="13"/>
  <c r="B49" i="13" s="1"/>
  <c r="E22" i="14"/>
  <c r="B11" i="14"/>
  <c r="B9" i="14"/>
  <c r="B48" i="15"/>
  <c r="B10" i="15"/>
  <c r="F17" i="16"/>
  <c r="B12" i="16"/>
  <c r="B10" i="16"/>
  <c r="A8" i="16"/>
  <c r="A1" i="16"/>
  <c r="B27" i="17"/>
  <c r="B55" i="17" s="1"/>
  <c r="B83" i="17" s="1"/>
  <c r="B37" i="18"/>
  <c r="B12" i="18"/>
  <c r="B10" i="18"/>
  <c r="A8" i="18"/>
  <c r="E25" i="19"/>
  <c r="B12" i="19"/>
  <c r="B10" i="19"/>
  <c r="A8" i="19"/>
  <c r="E25" i="20"/>
  <c r="B12" i="20"/>
  <c r="B10" i="20"/>
  <c r="A8" i="20"/>
  <c r="E91" i="22"/>
  <c r="B13" i="22"/>
  <c r="B11" i="22"/>
  <c r="B76" i="23"/>
  <c r="E19" i="25"/>
  <c r="A1" i="20"/>
  <c r="A1" i="28"/>
  <c r="A1" i="22"/>
  <c r="A1" i="23"/>
  <c r="A1" i="27"/>
  <c r="A1" i="11"/>
  <c r="A1" i="19"/>
  <c r="A1" i="24"/>
  <c r="A32" i="24" s="1"/>
  <c r="A60" i="24" s="1"/>
  <c r="A1" i="8"/>
  <c r="A1" i="15"/>
  <c r="A3" i="9"/>
  <c r="A3" i="11"/>
  <c r="A3" i="12"/>
  <c r="A3" i="13"/>
  <c r="A3" i="16"/>
  <c r="A3" i="25"/>
  <c r="A3" i="7"/>
  <c r="A3" i="17" s="1"/>
  <c r="A32" i="17" s="1"/>
  <c r="A60" i="17" s="1"/>
  <c r="A3" i="8"/>
  <c r="A3" i="10"/>
  <c r="A3" i="14"/>
  <c r="A3" i="18"/>
  <c r="A3" i="23"/>
  <c r="A3" i="15"/>
  <c r="A3" i="19"/>
  <c r="A4" i="29" l="1"/>
  <c r="D21" i="28" s="1"/>
  <c r="AI6" i="28"/>
  <c r="AI7" i="28"/>
  <c r="AI8" i="28" s="1"/>
  <c r="B88" i="28" s="1"/>
  <c r="A73" i="11"/>
  <c r="A36" i="11"/>
</calcChain>
</file>

<file path=xl/sharedStrings.xml><?xml version="1.0" encoding="utf-8"?>
<sst xmlns="http://schemas.openxmlformats.org/spreadsheetml/2006/main" count="1929" uniqueCount="987">
  <si>
    <t>2015- 2016</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</si>
  <si>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</si>
  <si>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</si>
  <si>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</si>
  <si>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</si>
  <si>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</si>
  <si>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</si>
  <si>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</si>
  <si>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</si>
  <si>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(Additional Information)</t>
  </si>
  <si>
    <t>: Attachments :</t>
  </si>
  <si>
    <t>2 or More</t>
  </si>
  <si>
    <t>Thirty Five</t>
  </si>
  <si>
    <t>In support of the additional information required as per ITB Sub-Clause 9.3 (p) of the Bidding Documents, we furnish herewith our data/details/documents etc., alongwith other information, as follows (the stipulations have been reproduced in italics for ready reference):</t>
  </si>
  <si>
    <t xml:space="preserve">The Bidder shall furnish </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</si>
  <si>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9.3(p)(i)]</t>
    </r>
  </si>
  <si>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</si>
  <si>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</si>
  <si>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</si>
  <si>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</si>
  <si>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</si>
  <si>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</si>
  <si>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</si>
  <si>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</si>
  <si>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</si>
  <si>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</si>
  <si>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</si>
  <si>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</si>
  <si>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</si>
  <si>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</si>
  <si>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(ii)</t>
  </si>
  <si>
    <t>Letter Ref.</t>
  </si>
  <si>
    <t>Date</t>
  </si>
  <si>
    <t>Addressed to (name of the Bank)</t>
  </si>
  <si>
    <t xml:space="preserve">Litigation History </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</si>
  <si>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9.3(p)(ii)]</t>
    </r>
  </si>
  <si>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</si>
  <si>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</si>
  <si>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</si>
  <si>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</si>
  <si>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</si>
  <si>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</si>
  <si>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</si>
  <si>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</si>
  <si>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</si>
  <si>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</si>
  <si>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</si>
  <si>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Projection for next five years</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</si>
  <si>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</si>
  <si>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</si>
  <si>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</si>
  <si>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</si>
  <si>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</si>
  <si>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</si>
  <si>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</si>
  <si>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BID FORM (First Envelope)</t>
  </si>
  <si>
    <t>Dear Ladies and/or Gentlemen,</t>
  </si>
  <si>
    <t>Attachments to the Bid Form (First Envelope)</t>
  </si>
  <si>
    <t xml:space="preserve"> </t>
  </si>
  <si>
    <t>In line with the requirement of the Bidding Documents, we enclose herewith the following Attachments:</t>
  </si>
  <si>
    <t>A power of attorney duly authorized by a Notary Public indicating that the person(s) signing the bid have the authority to sign the bid and thus that the bid is binding upon us during the full period of its validity in accordance with the ITB Clause 14.</t>
  </si>
  <si>
    <t>The details of all major items of services or supply which we propose subletting in case of award, giving details of the name and nationality of the proposed subcontractor/sub-vendor for each item.</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</si>
  <si>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</si>
  <si>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Work Completion Schedule.</t>
  </si>
  <si>
    <t>Guarantee Declaration.</t>
  </si>
  <si>
    <t>Information regarding ex-employees of Employer in our firm.</t>
  </si>
  <si>
    <t>Integrity Pact, in a separate envelope, duly signed on each page by the person signing the bid.</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</si>
  <si>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</si>
  <si>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Construction of the Contract</t>
  </si>
  <si>
    <t>We have read the provisions of following clauses and confirm that the specified stipulations of these clauses are acceptable to us:</t>
  </si>
  <si>
    <t>GCC 2.14</t>
  </si>
  <si>
    <t>Governing Law</t>
  </si>
  <si>
    <t>GCC 8</t>
  </si>
  <si>
    <t>Terms of Payment</t>
  </si>
  <si>
    <t xml:space="preserve">(d) </t>
  </si>
  <si>
    <t xml:space="preserve">GCC 9.3 </t>
  </si>
  <si>
    <t>Performance Security</t>
  </si>
  <si>
    <t>(e)</t>
  </si>
  <si>
    <t>GCC 10</t>
  </si>
  <si>
    <t>Taxes and Duties</t>
  </si>
  <si>
    <t>(f)</t>
  </si>
  <si>
    <t>GCC 21.2</t>
  </si>
  <si>
    <t xml:space="preserve">We hereby furnish the details of the items/ sub-assemblies propose to supply from our own works (i.e. as direct transactions) in additiona to the supplies the same from other vendors (i.e. as Bought-out transactions) as detailed in the table given above. </t>
  </si>
  <si>
    <t>Completion Time Guarantee</t>
  </si>
  <si>
    <t>(g)</t>
  </si>
  <si>
    <t>GCC 22</t>
  </si>
  <si>
    <t>Defect Liability</t>
  </si>
  <si>
    <t>(h)</t>
  </si>
  <si>
    <t>GCC 23</t>
  </si>
  <si>
    <t>Functional Guarantee</t>
  </si>
  <si>
    <t>GCC 25</t>
  </si>
  <si>
    <t>Patent Indemnity</t>
  </si>
  <si>
    <t>(j)</t>
  </si>
  <si>
    <t>GCC 26</t>
  </si>
  <si>
    <t>Limitation of Liability</t>
  </si>
  <si>
    <t>(k)</t>
  </si>
  <si>
    <t>GCC 38</t>
  </si>
  <si>
    <t>Settlement of Disputes</t>
  </si>
  <si>
    <t>(l)</t>
  </si>
  <si>
    <t>GCC 39</t>
  </si>
  <si>
    <t>Arbitration</t>
  </si>
  <si>
    <t>Price Adjustment</t>
  </si>
  <si>
    <t>(m)</t>
  </si>
  <si>
    <t>Appendix 2 to Form of Contract Agreement</t>
  </si>
  <si>
    <t>Further we understand that deviation taken in any of the above clauses by us may make our bid non-responsive as per provision of bidding documents and be rejected by you.</t>
  </si>
  <si>
    <t>Quantity proposed to be supplied</t>
  </si>
  <si>
    <t>Details of the plant from where supplies are proposed.</t>
  </si>
  <si>
    <t>Name of Plant</t>
  </si>
  <si>
    <t>Address</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</si>
  <si>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</si>
  <si>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</si>
  <si>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t xml:space="preserve">We agree to abide by this bid for a period of six (06) months from the date fixed for opening of bids as stipulated in the Bidding Documents, and it shall remain binding upon us and may be accepted by you at any time before the expiration of that period. </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</si>
  <si>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</si>
  <si>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</si>
  <si>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</si>
  <si>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</si>
  <si>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</si>
  <si>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</si>
  <si>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</si>
  <si>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</si>
  <si>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</si>
  <si>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</si>
  <si>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</si>
  <si>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</si>
  <si>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</si>
  <si>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</si>
  <si>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Completion Period</t>
  </si>
  <si>
    <t>Months</t>
  </si>
  <si>
    <t xml:space="preserve">Total Liability </t>
  </si>
  <si>
    <t xml:space="preserve">Current Liability </t>
  </si>
  <si>
    <t>Profit before taxes</t>
  </si>
  <si>
    <t>Profit after taxes</t>
  </si>
  <si>
    <t>Please provide additional information of the Bidder</t>
  </si>
  <si>
    <t>पावर ग्रिड कारपोरेशन ऑफ इण्डिया लिमिटेड</t>
  </si>
  <si>
    <t>(भारत सरकार का उद्यम)</t>
  </si>
  <si>
    <t>Power Grid Corporation of India Limited</t>
  </si>
  <si>
    <t>(A Government of India Enterprises)</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</si>
  <si>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</si>
  <si>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</si>
  <si>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</si>
  <si>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</si>
  <si>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</si>
  <si>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</si>
  <si>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</si>
  <si>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</si>
  <si>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</si>
  <si>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</si>
  <si>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</si>
  <si>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</si>
  <si>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</si>
  <si>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</si>
  <si>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</si>
  <si>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</si>
  <si>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</si>
  <si>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</si>
  <si>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</si>
  <si>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</si>
  <si>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</si>
  <si>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</si>
  <si>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</si>
  <si>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Contact Details</t>
  </si>
  <si>
    <t>[Name of Countries]</t>
  </si>
  <si>
    <t>Designation   :</t>
  </si>
  <si>
    <t>1.           </t>
  </si>
  <si>
    <t>2.           </t>
  </si>
  <si>
    <t>4.           </t>
  </si>
  <si>
    <t>5.           </t>
  </si>
  <si>
    <t>We hereby declare that the above information are true and correct and we agree that the payment on account of this Contract, in the event of award, be made in the above account maintained in the above mentioned Bank.</t>
  </si>
  <si>
    <r>
      <t>IFSC (for RTGS)/NEFT Code (</t>
    </r>
    <r>
      <rPr>
        <i/>
        <sz val="11"/>
        <rFont val="Book Antiqua"/>
        <family val="1"/>
      </rPr>
      <t>to be obtained from the Bank</t>
    </r>
    <r>
      <rPr>
        <sz val="11"/>
        <rFont val="Book Antiqua"/>
        <family val="1"/>
      </rPr>
      <t>) Sample Cancelled Cheque to be enclosed</t>
    </r>
  </si>
  <si>
    <t>Attachment 2 Power of Attorney : No specific format is provided by POWERGRID. Bidder may use their own format.</t>
  </si>
  <si>
    <t xml:space="preserve">Attachment 1 Bid Security : To be submitted as perproforma provided in the bidding document. </t>
  </si>
  <si>
    <t>Specify type of Bidder         [Select from drop down menu]</t>
  </si>
  <si>
    <t>Further, the required Joint Venture Agreement signed by us and our Partners has also been furnished as per your format Attachment-3(JV).</t>
  </si>
  <si>
    <t>Further the required deed of Joint Undertaking signed by us and Tower Manufacturer has also been furnished as per your format.</t>
  </si>
  <si>
    <t>Enter details here.</t>
  </si>
  <si>
    <t>Enter following details of the bidder</t>
  </si>
  <si>
    <t xml:space="preserve">Printed Name </t>
  </si>
  <si>
    <t>Designation</t>
  </si>
  <si>
    <t>Name(s) and Addresse(s) of other partner(s)</t>
  </si>
  <si>
    <t xml:space="preserve">The Bidder should accordingly also provide the following information/documents </t>
  </si>
  <si>
    <t>Business Address                       :</t>
  </si>
  <si>
    <t>Country of Incorporation         :</t>
  </si>
  <si>
    <t>State/Province to be indicated :</t>
  </si>
  <si>
    <t>Name of Principal Officer         :</t>
  </si>
  <si>
    <t>Address of  Principal Officer    :</t>
  </si>
  <si>
    <t>Package No          :</t>
  </si>
  <si>
    <t>"Saudamini", Plot No. 2, Sector 29</t>
  </si>
  <si>
    <t>Extra Sheet</t>
  </si>
  <si>
    <t>Equipments &amp; Materials produced in [Name of countries]</t>
  </si>
  <si>
    <t>Company incorporated &amp; registered in [Name of countries]</t>
  </si>
  <si>
    <t>(Details of Alternative Bid)</t>
  </si>
  <si>
    <t>No Alternative Bid</t>
  </si>
  <si>
    <t>2013 - 2014</t>
  </si>
  <si>
    <t>2014 - 2015</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</si>
  <si>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</si>
  <si>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</si>
  <si>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</si>
  <si>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</si>
  <si>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</si>
  <si>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</si>
  <si>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</si>
  <si>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</si>
  <si>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</si>
  <si>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</si>
  <si>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</si>
  <si>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</si>
  <si>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</si>
  <si>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</si>
  <si>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</si>
  <si>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</si>
  <si>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</si>
  <si>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</si>
  <si>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</si>
  <si>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</si>
  <si>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</si>
  <si>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</si>
  <si>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</si>
  <si>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</si>
  <si>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</si>
  <si>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</si>
  <si>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</si>
  <si>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</si>
  <si>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</si>
  <si>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</si>
  <si>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</si>
  <si>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</si>
  <si>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</si>
  <si>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</si>
  <si>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</si>
  <si>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</si>
  <si>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</si>
  <si>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</si>
  <si>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</si>
  <si>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</si>
  <si>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</si>
  <si>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</si>
  <si>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</si>
  <si>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</si>
  <si>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</si>
  <si>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</si>
  <si>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</si>
  <si>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</si>
  <si>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</si>
  <si>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</si>
  <si>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</si>
  <si>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</si>
  <si>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</si>
  <si>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</si>
  <si>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</si>
  <si>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</si>
  <si>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</si>
  <si>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</si>
  <si>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</si>
  <si>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</si>
  <si>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</si>
  <si>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</si>
  <si>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</si>
  <si>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</si>
  <si>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</si>
  <si>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</si>
  <si>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</si>
  <si>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</si>
  <si>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</si>
  <si>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</si>
  <si>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</si>
  <si>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</si>
  <si>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</si>
  <si>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</si>
  <si>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</si>
  <si>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</si>
  <si>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</si>
  <si>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</si>
  <si>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</si>
  <si>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</si>
  <si>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</si>
  <si>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</si>
  <si>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</si>
  <si>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</si>
  <si>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</si>
  <si>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</si>
  <si>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</si>
  <si>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</si>
  <si>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</si>
  <si>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</si>
  <si>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</si>
  <si>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</si>
  <si>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</si>
  <si>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</si>
  <si>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</si>
  <si>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</si>
  <si>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</si>
  <si>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</si>
  <si>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</si>
  <si>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Filled up information regarding Price Adjustment Data as per the format enclosed in the bidding documents.</t>
  </si>
  <si>
    <t xml:space="preserve"> Declaration regarding Social Accountability.</t>
  </si>
  <si>
    <t>Additional Information.</t>
  </si>
  <si>
    <t>Declaration.</t>
  </si>
  <si>
    <t>nd</t>
  </si>
  <si>
    <t>February</t>
  </si>
  <si>
    <t>rd</t>
  </si>
  <si>
    <t>March</t>
  </si>
  <si>
    <t>th</t>
  </si>
  <si>
    <t>April</t>
  </si>
  <si>
    <t>May</t>
  </si>
  <si>
    <t>June</t>
  </si>
  <si>
    <t>July</t>
  </si>
  <si>
    <t>August</t>
  </si>
  <si>
    <t>September</t>
  </si>
  <si>
    <t>October</t>
  </si>
  <si>
    <t>November</t>
  </si>
  <si>
    <t>December</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</si>
  <si>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</si>
  <si>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</si>
  <si>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</si>
  <si>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</si>
  <si>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Manufacturer’s Authorisation Forms.</t>
  </si>
  <si>
    <t>Specification No. :</t>
  </si>
  <si>
    <t>Name of Package :</t>
  </si>
  <si>
    <t>Bid Proposal Ref. No.</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</si>
  <si>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</si>
  <si>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</si>
  <si>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</si>
  <si>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</si>
  <si>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</si>
  <si>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</si>
  <si>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</si>
  <si>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</si>
  <si>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</si>
  <si>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</si>
  <si>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</si>
  <si>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</si>
  <si>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</si>
  <si>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</si>
  <si>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</si>
  <si>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</si>
  <si>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</si>
  <si>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</si>
  <si>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</si>
  <si>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</si>
  <si>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</si>
  <si>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r>
      <t xml:space="preserve">We declare that as specified in Clause 11.5, Section –II:ITB, Vol.-I of the Bidding Documents, prices quoted by us in the Price Schedules in </t>
    </r>
    <r>
      <rPr>
        <u/>
        <sz val="11"/>
        <rFont val="Book Antiqua"/>
        <family val="1"/>
      </rPr>
      <t>Second Envelope</t>
    </r>
    <r>
      <rPr>
        <sz val="11"/>
        <rFont val="Book Antiqua"/>
        <family val="1"/>
      </rPr>
      <t xml:space="preserve"> shall be subject to Price Adjustment during the execution of Contract in accordance with Appendix-2 (Price Adjustment) to the Contract Agreement. </t>
    </r>
  </si>
  <si>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</si>
  <si>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Name of Contract  :</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</si>
  <si>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</si>
  <si>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Bank Draft</t>
  </si>
  <si>
    <t>Pay Order</t>
  </si>
  <si>
    <t>Banks certified Cheque</t>
  </si>
  <si>
    <t>Bank Guarantee</t>
  </si>
  <si>
    <t>Applicable</t>
  </si>
  <si>
    <t>Not Applicable</t>
  </si>
  <si>
    <t>(Joint Venture Agreement and Power of Attorney for Joint Venture*)</t>
  </si>
  <si>
    <t>Dear Sir,</t>
  </si>
  <si>
    <t>Unit</t>
  </si>
  <si>
    <t>Quantity</t>
  </si>
  <si>
    <t>Sl. No.</t>
  </si>
  <si>
    <t>To:</t>
  </si>
  <si>
    <t>Name        :</t>
  </si>
  <si>
    <t>Contract Services</t>
  </si>
  <si>
    <t>Address    :</t>
  </si>
  <si>
    <t>Power Grid Corporation of India Ltd.,</t>
  </si>
  <si>
    <t>Gurgaon (Haryana) - 122001</t>
  </si>
  <si>
    <t>(Qualifying Requirement Data)</t>
  </si>
  <si>
    <t>For our Qualifying Requirements Data, please refer Schedule-QR of this volume.</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</si>
  <si>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</si>
  <si>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</si>
  <si>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</si>
  <si>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</si>
  <si>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</si>
  <si>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</si>
  <si>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</si>
  <si>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</si>
  <si>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</si>
  <si>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</si>
  <si>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</si>
  <si>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</si>
  <si>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(Bought-out &amp; Sub-contracted Items)</t>
  </si>
  <si>
    <t>We hereby furnish the details of the items/ sub-assemblies, we propose to buy for the purpose of furnishing and installation of the subject Package:</t>
  </si>
  <si>
    <t>Quantity proposed to be bought/sub-contracted</t>
  </si>
  <si>
    <t xml:space="preserve">Details of the proposed sub-contractor/sub-vendor </t>
  </si>
  <si>
    <t xml:space="preserve">Name </t>
  </si>
  <si>
    <t xml:space="preserve">Nationality </t>
  </si>
  <si>
    <t>(Work Completion Schedule)</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</si>
  <si>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</si>
  <si>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</si>
  <si>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</si>
  <si>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</si>
  <si>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</si>
  <si>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</si>
  <si>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</si>
  <si>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</si>
  <si>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</si>
  <si>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</si>
  <si>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</si>
  <si>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Description of Work</t>
  </si>
  <si>
    <t>(Guarantee Declaration)</t>
  </si>
  <si>
    <t>Bidders to enclose a detailed network covering all the activities to be undertaken for completion of the project indicating key dates for various milestones for each phase constituent-wise.</t>
  </si>
  <si>
    <t>Note :</t>
  </si>
  <si>
    <t>(Information regarding Ex-employees of POWERGRID in our Organisation)</t>
  </si>
  <si>
    <t>We hereby furnish the details of ex-employees of POWERGRID who had retired/ resigned at the level of General Manager and above from POWERGRID and subsequently have been employed by us:</t>
  </si>
  <si>
    <t>(Price Adjustment Data)</t>
  </si>
  <si>
    <t>Value of co-efficient</t>
  </si>
  <si>
    <t>Name of the published index</t>
  </si>
  <si>
    <t>i)</t>
  </si>
  <si>
    <t>ii)</t>
  </si>
  <si>
    <t>I</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</si>
  <si>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</si>
  <si>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Supply Portion:</t>
  </si>
  <si>
    <t>Services Portion:</t>
  </si>
  <si>
    <t>II</t>
  </si>
  <si>
    <t xml:space="preserve">Bid Form 1st Envelope </t>
  </si>
  <si>
    <t>In case of bid from a Joint Venture, name &amp; designation of representative of JV partner is to be provided and Bid Form is also to be signed by him</t>
  </si>
  <si>
    <t>INTEGRITY PACT</t>
  </si>
  <si>
    <t>Between</t>
  </si>
  <si>
    <t xml:space="preserve">Power Grid Corporation of India Limited </t>
  </si>
  <si>
    <r>
      <t>"POWERGRID"</t>
    </r>
    <r>
      <rPr>
        <b/>
        <sz val="12"/>
        <rFont val="Book Antiqua"/>
        <family val="1"/>
      </rPr>
      <t>,</t>
    </r>
  </si>
  <si>
    <t>and</t>
  </si>
  <si>
    <t xml:space="preserve">hereinafter referred to as </t>
  </si>
  <si>
    <t>"The Bidder/Contractor"</t>
  </si>
  <si>
    <t>Preamble</t>
  </si>
  <si>
    <t xml:space="preserve">(Signature) </t>
  </si>
  <si>
    <t>(For &amp; On behalf of POWERGRID)</t>
  </si>
  <si>
    <t>(For &amp; On behalf of Bidder/ Partner(s) of Joint Venture/ Contractor)</t>
  </si>
  <si>
    <t>Integrity Pact</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</si>
  <si>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</si>
  <si>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</si>
  <si>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It is hereby agreed by and between the parties as unde r:</t>
  </si>
  <si>
    <t>Section I - Commitments of POWERGRID</t>
  </si>
  <si>
    <t>(1)</t>
  </si>
  <si>
    <t>POWERGRID commits itself to take all measures necessary to prevent corruption and to observe the following principles :</t>
  </si>
  <si>
    <t>a)</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</si>
  <si>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</si>
  <si>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</si>
  <si>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POWERGRID will, during the tender process treat all Bidder(s) with equity and fairness.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</si>
  <si>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c)</t>
  </si>
  <si>
    <t>POWERGRID will exclude from evaluation of Bids its such employee(s) who has any personnel interest in the Companies/Agencies participating in the Bidding/Tendering process.</t>
  </si>
  <si>
    <t>(2)</t>
  </si>
  <si>
    <t>If Chairman and Managing Director obtains information on the conduct of any employee of POWERGRID which is a criminal offence under the relevant Anti-Corruption Laws of India, or if there be a substantive suspicion in this regard, he will inform its Chief Vigilance Officer and in addition can initiate disciplinary actions under its Rules.</t>
  </si>
  <si>
    <t>Section II - Commitments of the Bidder/Contractor</t>
  </si>
  <si>
    <r>
      <t>The Bidder</t>
    </r>
    <r>
      <rPr>
        <i/>
        <sz val="12"/>
        <rFont val="Book Antiqua"/>
        <family val="1"/>
      </rPr>
      <t>/</t>
    </r>
    <r>
      <rPr>
        <sz val="12"/>
        <rFont val="Book Antiqua"/>
        <family val="1"/>
      </rPr>
      <t>Contractor commits himself to take all measures necessary to prevent corruption. He commits himself to observe the following principles during his participation in the tender process and during the contract execution :</t>
    </r>
  </si>
  <si>
    <t>Page 2 of 8</t>
  </si>
  <si>
    <t xml:space="preserve">a) </t>
  </si>
  <si>
    <r>
      <t>The Bidder</t>
    </r>
    <r>
      <rPr>
        <i/>
        <sz val="12"/>
        <rFont val="Book Antiqua"/>
        <family val="1"/>
      </rPr>
      <t>/</t>
    </r>
    <r>
      <rPr>
        <sz val="12"/>
        <rFont val="Book Antiqua"/>
        <family val="1"/>
      </rPr>
      <t>Contractor will not, directly or through any other person or firm, offer, promise or give to POWERGRID, or to any of POWERGRID's employees involved in the tender process or the execution of the contract or to any third person any material or other benefit which he</t>
    </r>
    <r>
      <rPr>
        <i/>
        <sz val="12"/>
        <rFont val="Book Antiqua"/>
        <family val="1"/>
      </rPr>
      <t>/</t>
    </r>
    <r>
      <rPr>
        <sz val="12"/>
        <rFont val="Book Antiqua"/>
        <family val="1"/>
      </rPr>
      <t>she is not legally entitled to, in order to obtain in exchange an advantage during the tender process or the execution of the contract.</t>
    </r>
  </si>
  <si>
    <r>
      <t>The Bidder</t>
    </r>
    <r>
      <rPr>
        <i/>
        <sz val="12"/>
        <rFont val="Book Antiqua"/>
        <family val="1"/>
      </rPr>
      <t>/</t>
    </r>
    <r>
      <rPr>
        <sz val="12"/>
        <rFont val="Book Antiqua"/>
        <family val="1"/>
      </rPr>
      <t>Contractor will not enter into any illegal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</si>
  <si>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r>
      <t>The Bidder</t>
    </r>
    <r>
      <rPr>
        <i/>
        <sz val="12"/>
        <rFont val="Book Antiqua"/>
        <family val="1"/>
      </rPr>
      <t>/</t>
    </r>
    <r>
      <rPr>
        <sz val="12"/>
        <rFont val="Book Antiqua"/>
        <family val="1"/>
      </rPr>
      <t>Contractor will not commit any criminal offence under the relevant Anti-corruption Laws of India; further, the Bidder/Contractor will not use for illegitimate</t>
    </r>
    <r>
      <rPr>
        <b/>
        <sz val="12"/>
        <rFont val="Book Antiqua"/>
        <family val="1"/>
      </rPr>
      <t xml:space="preserve"> </t>
    </r>
    <r>
      <rPr>
        <sz val="12"/>
        <rFont val="Book Antiqua"/>
        <family val="1"/>
      </rPr>
      <t>purposes or for purposes of restrictive competition or personal gain, or pass on to others, any information provided by POWERGRID as part of the business relationship, regarding plans, technical proposals and business details, including information contained or transmitted electronically.</t>
    </r>
  </si>
  <si>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</si>
  <si>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</si>
  <si>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</si>
  <si>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The Bidder/Contractor will, when presenting his bid, disclose any and all payments he has made, or committed to or intends to make to agents, brokers or any other intermediaries in connection with the award of the contract and/or with the execution of the contract.</t>
  </si>
  <si>
    <t>f)</t>
  </si>
  <si>
    <t>The Bidder/Contractor will not misrepresent facts or furnish false/forged documents/informations in order to influence the bidding process or the execution of the contract to the detriment of POWERGRID.</t>
  </si>
  <si>
    <t>The Bidder/Contractor will not instigate third persons to commit offences outlined above or be an accessory to such offences.</t>
  </si>
  <si>
    <t>Page 3 of 8</t>
  </si>
  <si>
    <t>Section III- Disqualification from tender process and exclusion from future contracts</t>
  </si>
  <si>
    <t>If the Bidder, before contract award, has committed a serious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</si>
  <si>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serious transgression through a violation of Section II such as to put his reliability or credibility into question, POWERGRID may after following due procedures also exclude the Bidder/Contractor from future contract award processes. The imposition and duration of the exclusion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exclusion will be imposed for a minimum of 12 months and maximum of 3 years. </t>
  </si>
  <si>
    <t>(3)</t>
  </si>
  <si>
    <t>If the Bidder/Contractor can prove that he has restored/recouped the damage caused by him and has installed a suitable corruption prevention system, POWERGRID may revoke the exclusion prematurely.</t>
  </si>
  <si>
    <r>
      <t xml:space="preserve">Section IV </t>
    </r>
    <r>
      <rPr>
        <sz val="12"/>
        <rFont val="Book Antiqua"/>
        <family val="1"/>
      </rPr>
      <t xml:space="preserve">- </t>
    </r>
    <r>
      <rPr>
        <b/>
        <sz val="12"/>
        <rFont val="Book Antiqua"/>
        <family val="1"/>
      </rPr>
      <t>Liability for violation of Integrity Pact</t>
    </r>
  </si>
  <si>
    <t>If POWERGRID has disqualified the Bidder from the tender process prior to the award under Section III, POWERGRID may forfeit the Bid Guarantee under the Bid.</t>
  </si>
  <si>
    <t>If POWERGRID has terminated the contract under Section III, POWERGRID may forfeit the Contract Performance Guarantee of this contract besides resorting to other remedies under the contract.</t>
  </si>
  <si>
    <r>
      <t>Section V</t>
    </r>
    <r>
      <rPr>
        <sz val="12"/>
        <rFont val="Book Antiqua"/>
        <family val="1"/>
      </rPr>
      <t xml:space="preserve">- </t>
    </r>
    <r>
      <rPr>
        <b/>
        <sz val="12"/>
        <rFont val="Book Antiqua"/>
        <family val="1"/>
      </rPr>
      <t>Previous Transgression</t>
    </r>
  </si>
  <si>
    <r>
      <t>The Bidder shall</t>
    </r>
    <r>
      <rPr>
        <b/>
        <sz val="12"/>
        <rFont val="Book Antiqua"/>
        <family val="1"/>
      </rPr>
      <t xml:space="preserve"> </t>
    </r>
    <r>
      <rPr>
        <sz val="12"/>
        <rFont val="Book Antiqua"/>
        <family val="1"/>
      </rPr>
      <t>declare in his Bid</t>
    </r>
    <r>
      <rPr>
        <b/>
        <sz val="12"/>
        <rFont val="Book Antiqua"/>
        <family val="1"/>
      </rPr>
      <t xml:space="preserve"> </t>
    </r>
    <r>
      <rPr>
        <sz val="12"/>
        <rFont val="Book Antiqua"/>
        <family val="1"/>
      </rPr>
      <t>that no previous transgressions occurred in the last 3 years with any other Public Sector Undertaking or Government Department that could justify his exclusion from the tender process.</t>
    </r>
  </si>
  <si>
    <t>Page 4 of 8</t>
  </si>
  <si>
    <t>If the Bidder makes incorrect statement on this subject, he can be disqualified from the tender process or the contract, if already awarded, can be terminated for such reason.</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</si>
  <si>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</si>
  <si>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</si>
  <si>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</si>
  <si>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</si>
  <si>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r>
      <t>If POWERGRID obtains knowledge of conduct of a Bidder or a Contractor or his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</si>
  <si>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(*)Section VIII - Independent External Monitor/Monitors</t>
  </si>
  <si>
    <t xml:space="preserve">POWERGRID has appointed a panel of Independent External Monitors (IEMs) for this Pact with the approval of Central Vigilance Commission (CVC), Government of India, out of which one of the IEMs has been indicated in the NIT/IFB. </t>
  </si>
  <si>
    <t>The IEM is to review independently and objectively, whether and to what extent the parties comply with the obligations under this agreement. He has right of access to all project documentation.  The IEM may examine any complaint received by him and submit a report to Chairman-cum-Managing Director, POWERGRID, at the earliest.  He may also submit a report directly to the CVO and the CVC, in case of suspicion of serious irregularities attracting the provisions of the PC Act.  However, for ensuring the desired transparency and objectivity in dealing with the complaints arising out of any tendering process, the matter shall be referred to the full panel of IEMs, who would examine the records, conduct the investigations and submit report to Chairman-cum-Managing Director, POWERGRID, giving joint findings.</t>
  </si>
  <si>
    <t>Page 5 of 8</t>
  </si>
  <si>
    <t>The IEM is not subject to instructions by the representatives of the parties and performs his functions neutrally and independently. He reports to the Chairman-cum-Managing Director, POWERGRID.</t>
  </si>
  <si>
    <t>(4)</t>
  </si>
  <si>
    <t>The Bidder(s)/Contractor(s) accepts that the IEM has the right to access without restriction to all documentation of POWERGRID related to this contract including that provided by the Contractor/Bidder. The Bidder/Contractor will also grant the IEM, upon his request and demonstration of a valid interest, unrestricted and unconditional access to his documentation. The same is applicable to Subcontractors. The IEM is under contractual obligation to treat the information and documents of the Bidder(s)/Contractor(s)/Subcontractor(s) with confidentiality.</t>
  </si>
  <si>
    <t>(5)</t>
  </si>
  <si>
    <t>POWERGRID will provide to the IEM information as sought by him which could have an impact on the contractual relations between POWERGRID and the Bidder/Contractor related to this contract.</t>
  </si>
  <si>
    <t>(6)</t>
  </si>
  <si>
    <t>As soon as the IEM notices, or believes to notice, a violation of this agreement, 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</si>
  <si>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</si>
  <si>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</si>
  <si>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</si>
  <si>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If the IEM has reported to the Chairman-cum-Managing Director, POWERGRID, a substantiated suspicion of an offence under relevant Anti-Corruption Laws of India, and the Chairman-cum-Managing Director, POWERGRID has not, within the reasonable time taken visible action to proceed against such offence or reported it to the CVO, the Monitor may also transmit this information directly to the CVC, Government of India.</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</si>
  <si>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</si>
  <si>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</si>
  <si>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</si>
  <si>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</si>
  <si>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</si>
  <si>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</si>
  <si>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</si>
  <si>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</si>
  <si>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 xml:space="preserve">of POWERGRID. The Arbitration clause provided in the main tender document / contract shall not be applicable for any issue / dispute arising under Integrity Pact. </t>
    </r>
  </si>
  <si>
    <t xml:space="preserve">Changes and supplements as well as termination notices need to be made in writing. </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</si>
  <si>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</si>
  <si>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</si>
  <si>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 or judicial proceedings (arising out of the arbitral proceedings) by the parties in connection with the disputes/differences arising out of the subject contract.</t>
    </r>
  </si>
  <si>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</si>
  <si>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</si>
  <si>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</si>
  <si>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</si>
  <si>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</si>
  <si>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</si>
  <si>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</si>
  <si>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</si>
  <si>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Page 8 of 8</t>
  </si>
  <si>
    <t>The details of Alternative Bids made by us indicating the complete Technical Specifications and the deviation to contractual and commercial conditions. (Not Applicable)</t>
  </si>
  <si>
    <t>Integrity Pact is annexed herewith this Volume.</t>
  </si>
  <si>
    <t>Attachment 14 Integrity Pact : To be submitted as per ITB Clause No. 9.3(n) and as per remarks in the Attach 14-IP.</t>
  </si>
  <si>
    <t xml:space="preserve">  </t>
  </si>
  <si>
    <t>(iii)</t>
  </si>
  <si>
    <t>(v)</t>
  </si>
  <si>
    <t>II.</t>
  </si>
  <si>
    <t>...[Enter the Amendment]…</t>
  </si>
  <si>
    <t>…[Enter the Date in dd-mm-yyyy]…</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</si>
  <si>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</si>
  <si>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No</t>
  </si>
  <si>
    <t>(vi)</t>
  </si>
  <si>
    <t>Interest Bearing Initial Advance</t>
  </si>
  <si>
    <t>Enable the Active X Control &amp; Macros. Also ensure to keep option of "Trust acess to VBA project object Model" cheched [√]. Ensure that you work on MS Excel 2007 or higher version.</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</si>
  <si>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</si>
  <si>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</si>
  <si>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</si>
  <si>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</si>
  <si>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</si>
  <si>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</si>
  <si>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</si>
  <si>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</si>
  <si>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</si>
  <si>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</si>
  <si>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 xml:space="preserve">(For &amp; On behalf of POWERGRID)
                                                                                             </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</si>
  <si>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</si>
  <si>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</si>
  <si>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</si>
  <si>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</si>
  <si>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</si>
  <si>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</si>
  <si>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</si>
  <si>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</si>
  <si>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</si>
  <si>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Further, we hereby confirm that except as mentioned in the Attachment – 6 (Alternative, Deviations and Exceptions to the Provisions) hereof  forming part of our First Envelope :</t>
  </si>
  <si>
    <t>Declaration for tax exemptions, reductions, allowances or benefits</t>
  </si>
  <si>
    <t>Option for Initial Advance (either Interest Bearing Initial Advance or No Initial Advance) and Information for E – payment, PF details and declaration for Micro/Small and Medium Enterprise</t>
  </si>
  <si>
    <t>We hereby declare that, we would not subcontract the erection portion of the contract without the prior approval of Employer.</t>
  </si>
  <si>
    <t>2016- 2017</t>
  </si>
  <si>
    <t>2017- 2018</t>
  </si>
  <si>
    <t>2018- 2019</t>
  </si>
  <si>
    <t>Safety Pact</t>
  </si>
  <si>
    <t>Attachment 18 Safety Pact : To be submitted as per ITB Clause No. 9.3(r) and as per remarks in the Attach 18.</t>
  </si>
  <si>
    <t>Attachments 3(JV), 3(QR), Attach QR,  4,  4(A),  4(B),  5, 6, 7,  9,  10, 11, 12, 13, 14, 15, 16, 17,18, 19 and Bid Form for 1st Envelope are included here.</t>
  </si>
  <si>
    <t>Details of Provident Fund Code Number of the Bidder [ref. ITB9.3(q)]</t>
  </si>
  <si>
    <t>2019- 2020</t>
  </si>
  <si>
    <t>2020- 2021</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</si>
  <si>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
</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</si>
  <si>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</si>
  <si>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</si>
  <si>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</si>
  <si>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r>
      <t xml:space="preserve">Note:  
1. “Code of Business Conduct and Ethics for Senior Management Personnel” and “Code of Business Conduct and Ethics for Board Members” are available on POWERGRID’s website </t>
    </r>
    <r>
      <rPr>
        <b/>
        <sz val="11"/>
        <rFont val="Book Antiqua"/>
        <family val="1"/>
      </rPr>
      <t xml:space="preserve">https://www.powergridindia.com. </t>
    </r>
    <r>
      <rPr>
        <sz val="11"/>
        <rFont val="Book Antiqua"/>
        <family val="1"/>
      </rPr>
      <t xml:space="preserve">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</si>
  <si>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t>GSTIN Numbers</t>
  </si>
  <si>
    <t>I.</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</si>
  <si>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</si>
  <si>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</si>
  <si>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</si>
  <si>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</si>
  <si>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</si>
  <si>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(iv)</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</si>
  <si>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</si>
  <si>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</si>
  <si>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confirm that we have also registered/we shall also get registered in the GST Network with a GSTIN, in all the states where the project is located and the states from which we shall make our supply of goods.</t>
  </si>
  <si>
    <t xml:space="preserve">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In-transit insurance, unloading,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
</t>
  </si>
  <si>
    <t>Attachment-5A</t>
  </si>
  <si>
    <t>(Items, Components, Raw Material, Services proposed to be sourced from Micro and Small Enterprises)</t>
  </si>
  <si>
    <t>We hereby furnish the details of the items, components, raw material, services which we propose to buy/avail from Micro and Small Enterprises (MSEs) for the purpose of completion of works under the subject package:</t>
  </si>
  <si>
    <t>Name of Micro and Small Enterprises (MSEs)</t>
  </si>
  <si>
    <t xml:space="preserve">Category
(Micro or Small)
</t>
  </si>
  <si>
    <t>2. 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</si>
  <si>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t>Category
(Micro or Small)</t>
  </si>
  <si>
    <t>gg</t>
  </si>
  <si>
    <t>Declaration of Key Managerial Person jointly with Power of Attorney holder</t>
  </si>
  <si>
    <t>2021- 2022</t>
  </si>
  <si>
    <t>having its Registered Office at B-9, Qutab Institutional Area, Katwaria Sarai, New Delhi – 110016 hereinafter referred to as</t>
  </si>
  <si>
    <t>"POWERGRID",</t>
  </si>
  <si>
    <t xml:space="preserve"> having its Registered Office at</t>
  </si>
  <si>
    <t xml:space="preserve">, </t>
  </si>
  <si>
    <t xml:space="preserve"> AND </t>
  </si>
  <si>
    <t>It is hereby agreed by and between the parties as under:</t>
  </si>
  <si>
    <t xml:space="preserve">Designation : </t>
  </si>
  <si>
    <t>Instruction for printing &amp; submitting Safety Pact</t>
  </si>
  <si>
    <t>The requisite format of Safety Pact is getting generated automatically and displayed here below.</t>
  </si>
  <si>
    <t>All the pages of both the copies of the Safety Pact shall be signed by the authorised representative of the bidder and duly stamped.</t>
  </si>
  <si>
    <t>For further details bidders may please refer ITB Clause 9.3 (s).</t>
  </si>
  <si>
    <t>Safety Pact is attached herewith this Volume</t>
  </si>
  <si>
    <t>SAFETY PACT</t>
  </si>
  <si>
    <t>POWERGRID values full compliance with all relevant laws and regulations and the principles of Safety, Health&amp; Environment in its relations with its Bidders/ Contractors.</t>
  </si>
  <si>
    <r>
      <t xml:space="preserve">In order to achieve these goals, POWERGRID and the above named Bidder / Contractor enter into this agreement called </t>
    </r>
    <r>
      <rPr>
        <b/>
        <sz val="12"/>
        <rFont val="Book Antiqua"/>
        <family val="1"/>
      </rPr>
      <t>“Safety Pact”</t>
    </r>
    <r>
      <rPr>
        <sz val="12"/>
        <rFont val="Book Antiqua"/>
        <family val="1"/>
      </rPr>
      <t xml:space="preserve"> which will form part of the Bid.</t>
    </r>
  </si>
  <si>
    <t>POWERGRID commits itself to take all measures necessary to prevent accidents duringConstruction and Operation of the Transmission Assets and to observe the following:</t>
  </si>
  <si>
    <t>POWERGRID recognizes and accepts its statutory responsibilities for ensuring construction, operation and maintenance of equipments and for the provision of safe methods of work and safe working conditions.</t>
  </si>
  <si>
    <t>6.</t>
  </si>
  <si>
    <t>7.</t>
  </si>
  <si>
    <t>POWERGRID recognizes and accepts its statutory responsibilities for ensuring safety of not only its employees but also that of the Contracting Agencies as Principal Employer.</t>
  </si>
  <si>
    <t>POWERGRID shall review the accidents in a structured manner and take necessary actions to ensure that the safety criteria are strengthened for safe construction as well as Operation &amp; Maintenance of the Transmission Assets.</t>
  </si>
  <si>
    <t>POWERGRID shall conduct necessary awareness and training programmes to its Employees to augment the various safety requirements to be followed during Construction and Operation &amp; Maintenance of the Transmission Assets from time to time.</t>
  </si>
  <si>
    <t>POWERGRID shall, from time to time, issue necessary guidelines,instructions and deterrents to its employees as well as to the Contracting Agencies, to update them to take necessary preventive measures to avoid repetition of similar accident attributes.</t>
  </si>
  <si>
    <t>POWERGRID shall review and provide necessary guidanceto the Contracting Agencies, as and when, any abnormality / special situations are brought to its notice by the Contracting Agencies during execution of the Transmission Projects being executed by them.</t>
  </si>
  <si>
    <t>POWERGRID shall conduct periodical surveillance site inspections / audits to identify the unsafe conditions and unsafe actions, and bring them to the knowledge of the Contracting Agencies for taking timely corrective actions.</t>
  </si>
  <si>
    <t>8.</t>
  </si>
  <si>
    <t>9.</t>
  </si>
  <si>
    <t>POWERGRIDshall investigate all accidents, fatal as well as non-fatal, to identify the lapses, the reason for the accident / incident and suggest measures for prevention of recurrence of such accidents, and fix responsibility for the lapses leading to the accident.</t>
  </si>
  <si>
    <t>POWERGRID shall augment the training to the workers and supervising personnel of the Contracting Agencies, as per schedules, upon nomination by the Contracting Agencies in reasonable time frame.</t>
  </si>
  <si>
    <t>10.</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</si>
  <si>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</si>
  <si>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Section II – Commitments of  the Bidder / Contractor:</t>
  </si>
  <si>
    <t>The Bidder / Contractor commits himself to take all measures necessary to prevent / minimise accidents at their construction / erection sites and to observe the following:</t>
  </si>
  <si>
    <t>The Bidder / Contractor recognizes and acceptsthe statutory and comprehensive responsibility for ensuring safe construction and Testing &amp; Commissioning in the Transmission Projects being executed by thembyproviding safe methods of work, working conditions and Tools &amp; Plants for human safety.</t>
  </si>
  <si>
    <t>The Bidder / Contractor recognizes and accepts the responsibilities for ensuring safety of not only their employees but also that of the Sub-contractors, Principal Employer and the general public during execution of the Transmission Projects / works.</t>
  </si>
  <si>
    <t>The Bidder / Contractor shall review the accidents in a structured manner and take necessary actions to ensure that the safety criteria are strengthened for safe construction of the Transmission Assets.</t>
  </si>
  <si>
    <t>The Bidder / Contractor shall endeavour continuous development of safe methods of work to ensure that the effect of risks and perils are minimised to the extent possible and implement the same at their worksites.</t>
  </si>
  <si>
    <t>The Bidder / Contractor shall conduct periodical Training to their Employees as well as to that of theirSub-contractors for safety awareness during construction works being executed by them.</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</si>
  <si>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</si>
  <si>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</si>
  <si>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</si>
  <si>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</si>
  <si>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11.</t>
  </si>
  <si>
    <t>12.</t>
  </si>
  <si>
    <t>13.</t>
  </si>
  <si>
    <t>14.</t>
  </si>
  <si>
    <t>15.</t>
  </si>
  <si>
    <t>16.</t>
  </si>
  <si>
    <t>17.</t>
  </si>
  <si>
    <t>18.</t>
  </si>
  <si>
    <t>The Bidder / Contractor shall screen the workers before deploying them at their construction sites to ensure that only those with the skills, experience and competence to work at heightand also medically fitfor work at height are deployed for work at height in the Projects executed by them.</t>
  </si>
  <si>
    <t>The Bidder / Contractor shall ensure daily before starting the work thattheir site Supervising Personnel / Safety Officer briefs the workers about the work for the day and the safety measures / precautions required to be taken by them.</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</si>
  <si>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</si>
  <si>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The Bidder / Contractor shall ensure that all accidents, whether fatal or non-fatal in nature, will be informed to POWERGRID, in writing, immediately on the occurrence of the same,and in any case, within not more than 24 hours of occurrence of the same.</t>
  </si>
  <si>
    <t>The Bidder / Contractor shall ensure that in case of any accident, all necessary medical help / supportshall be provided to the victims / injured till they are completely fit to return to work.</t>
  </si>
  <si>
    <t>The Bidder / Contractorshall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</si>
  <si>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</si>
  <si>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</si>
  <si>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</si>
  <si>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19.</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</si>
  <si>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</si>
  <si>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20.</t>
  </si>
  <si>
    <t>The Bidder / Contractor accepts the provisions regarding safety, including payment of compensation to POWERGRID, in case of any violation of the safety requirements / provisions during execution of the Transmission Projects, as built in the Contractual Conditions, Safety Planand the Safety Pact, and confirm to abide by the same.</t>
  </si>
  <si>
    <t>Section III – Equal treatment to all Bidders / Contractors:</t>
  </si>
  <si>
    <t>POWERGRID will disqualify, from the tender process, any bidder/ take punitive actions on the bidder, who does not sign this Pact or violate its provisions.</t>
  </si>
  <si>
    <t>Section IV – Pact Duration:</t>
  </si>
  <si>
    <t>This Pact begins when both parties have legally signed it. It expires for the successful Bidder / Contractor after closure of the contract and, for all other Bidders, after the contract has been awarded.</t>
  </si>
  <si>
    <t>Section V – Other Provisions:</t>
  </si>
  <si>
    <t>This agreement is subject to Indian Law. Place of performance and jurisdiction is the establishment of POWERGRID. The Arbitration clause provided in the main tender document / contract shall not be applicable for any issue / dispute arising under the Safety Pact.</t>
  </si>
  <si>
    <t>Changes and supplements need to be made in writing, which shall come into force only upon mutual agreement / acceptance.</t>
  </si>
  <si>
    <t>If the Contractor is a partnership firm or consortium of Joint Venture, this agreement must be signed by all partners, consortium members and Joint Venue partners, as applicable as per the Tender Specifications.</t>
  </si>
  <si>
    <t>Nothing in this agreement shall affect the rights of the parties available under General Conditions of Contract (GCC) and Special Conditions of Contract (SCC).</t>
  </si>
  <si>
    <t>Should one or several provisions of this agreement turn out to be invalid, the reminder of this agreement remains valid. In this case, the parties will strive to come to an agreement to their original intentions.</t>
  </si>
  <si>
    <t>Take print out of first page on a non-judicial stamp paper of Rs. 100/-  and other six pages on plain A4 size paper. Such two sets shall be prepared by the bidder.</t>
  </si>
  <si>
    <t>Page 1 of 6</t>
  </si>
  <si>
    <t>Page 2 of 6</t>
  </si>
  <si>
    <t>Page 3 of 6</t>
  </si>
  <si>
    <t>Page 4 of 6</t>
  </si>
  <si>
    <t>Page 5 of 6</t>
  </si>
  <si>
    <t>Page 6 of 6</t>
  </si>
  <si>
    <t>Witness 2 :</t>
  </si>
  <si>
    <t>ATTACHMENT-12</t>
  </si>
  <si>
    <t>Name of Materials/Labour</t>
  </si>
  <si>
    <t>In accordance with Clause 2, Appendix-2, Form of Contract Agreement, Section-VI; Forms. Volume-I</t>
  </si>
  <si>
    <t>iii)</t>
  </si>
  <si>
    <t>iv)</t>
  </si>
  <si>
    <t>Copper a=</t>
  </si>
  <si>
    <t>Electrical Lamination Steel b=</t>
  </si>
  <si>
    <t>Construction Steel c=</t>
  </si>
  <si>
    <t>Insulating Material d=</t>
  </si>
  <si>
    <t>For further details bidders may please refer ITB Clause 9.3 (o).</t>
  </si>
  <si>
    <t>Yes</t>
  </si>
  <si>
    <t>Name of other Partner - 2 (more, if any)</t>
  </si>
  <si>
    <t>Address of other Partner - 2 (more, if any)</t>
  </si>
  <si>
    <t>Sole Bidder</t>
  </si>
  <si>
    <t>JV (Joint Venture)</t>
  </si>
  <si>
    <t>Whether the bidder is an MSE (Micro &amp; Small Enterprise)</t>
  </si>
  <si>
    <t xml:space="preserve">Date     </t>
  </si>
  <si>
    <t xml:space="preserve">Place     </t>
  </si>
  <si>
    <t>Enter the Name of Registration Authority</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</si>
  <si>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</si>
  <si>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</si>
  <si>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MSE</t>
  </si>
  <si>
    <t>Gurgaon</t>
  </si>
  <si>
    <t>Ram Lal</t>
  </si>
  <si>
    <t>having its Registered Office at B-9, Qutab Institutional Area, Katwaria Sarai,New Delhi – 110016 hereinafter referred to as</t>
  </si>
  <si>
    <t>G5</t>
  </si>
  <si>
    <t>We meet the eligibility requirements and have no conflict of interest in accordance with ITB Clause 2.</t>
  </si>
  <si>
    <t>A) For Equipment Ex-Works Price Component</t>
  </si>
  <si>
    <t xml:space="preserve">I.  </t>
  </si>
  <si>
    <t>For Installation Price Component</t>
  </si>
  <si>
    <t>B.</t>
  </si>
  <si>
    <t>2022- 2023</t>
  </si>
  <si>
    <t>3. (a)    </t>
  </si>
  <si>
    <t>3. (b)</t>
  </si>
  <si>
    <t>3. (c )</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</si>
  <si>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</si>
  <si>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If 3(b) is ‘Yes’ please mention whether you are (Proprietary MSE/ Partnership MSE/ Private Limited Company) owned by SC/ST entrepreneurs</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</si>
  <si>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</si>
  <si>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</si>
  <si>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</si>
  <si>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</si>
  <si>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</si>
  <si>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</si>
  <si>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 xml:space="preserve">Installation price component </t>
  </si>
  <si>
    <t>Name:</t>
  </si>
  <si>
    <t>Address:</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</si>
  <si>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</si>
  <si>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t>
  </si>
  <si>
    <t>We have submitted bid as individual firm.</t>
  </si>
  <si>
    <t>We have submitted bid as joint venture of following firms :</t>
  </si>
  <si>
    <r>
      <t xml:space="preserve">(* </t>
    </r>
    <r>
      <rPr>
        <b/>
        <i/>
        <sz val="12"/>
        <rFont val="Book Antiqua"/>
        <family val="1"/>
      </rPr>
      <t>Strike-off whichever is not applicable</t>
    </r>
    <r>
      <rPr>
        <sz val="12"/>
        <rFont val="Book Antiqua"/>
        <family val="1"/>
      </rPr>
      <t>)</t>
    </r>
  </si>
  <si>
    <t>[For details regarding Qualification Requirements of a Joint Venture, please refer para 4.0 below.]</t>
  </si>
  <si>
    <t>We are furnishing the following details/document in support of Qualifying requirement for the subject package.</t>
  </si>
  <si>
    <t>A</t>
  </si>
  <si>
    <t>Attached copies of original documents defining :</t>
  </si>
  <si>
    <t>The constitution or legal status;</t>
  </si>
  <si>
    <t>The principal place of business;</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</si>
  <si>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</si>
  <si>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</si>
  <si>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</si>
  <si>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</si>
  <si>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</si>
  <si>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</si>
  <si>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</si>
  <si>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</si>
  <si>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</si>
  <si>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</si>
  <si>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</si>
  <si>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Bidder</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</si>
  <si>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</si>
  <si>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</si>
  <si>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</si>
  <si>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</si>
  <si>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</si>
  <si>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</si>
  <si>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</si>
  <si>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</si>
  <si>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</si>
  <si>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</si>
  <si>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</si>
  <si>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Whether the bidder is an MSE (Micro &amp; Small Enterprise). If Yes, attach Documentary Evidence with the Bid.</t>
  </si>
  <si>
    <t>Whether the Bidder is a Start-Ups Company (as defined by DIPP). If Yes, attach Documentary evidence with the Bid.</t>
  </si>
  <si>
    <r>
      <t xml:space="preserve">TECHNICAL REQUIREMENTS </t>
    </r>
    <r>
      <rPr>
        <b/>
        <i/>
        <sz val="12"/>
        <rFont val="Book Antiqua"/>
        <family val="1"/>
      </rPr>
      <t>{Reference para 1.0 of Annexure-A (BDS)}</t>
    </r>
  </si>
  <si>
    <t>2.1</t>
  </si>
  <si>
    <r>
      <t>TECHNICAL EXPERIENCE</t>
    </r>
    <r>
      <rPr>
        <b/>
        <i/>
        <sz val="11"/>
        <rFont val="Book Antiqua"/>
        <family val="1"/>
      </rPr>
      <t xml:space="preserve"> </t>
    </r>
  </si>
  <si>
    <t>2.1.1</t>
  </si>
  <si>
    <t>2.1.2</t>
  </si>
  <si>
    <t xml:space="preserve">Using the following format, each Bidder (individual firms or partners of a joint venture) is requested to list the experience as detailed above, on the basis of which the Bidder wishes to qualify. The information is to be summarised using following format for each experience of the Bidder </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</si>
  <si>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</si>
  <si>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t>Format-A:</t>
  </si>
  <si>
    <t>Bidder’s Name     :</t>
  </si>
  <si>
    <t>Single Firm:</t>
  </si>
  <si>
    <t>Name of Contract Undertaken</t>
  </si>
  <si>
    <t xml:space="preserve">Contract Reference No. &amp; 
Date of Award
</t>
  </si>
  <si>
    <t xml:space="preserve">Name and Address of the Employer/Utility for whom the Contract was executed by the firm </t>
  </si>
  <si>
    <t>E-mail ID</t>
  </si>
  <si>
    <t>Fax No.</t>
  </si>
  <si>
    <t>Name of the substation or switchyard</t>
  </si>
  <si>
    <t>Scope of work involved under the Contract</t>
  </si>
  <si>
    <t>(Tick whichever is/are applicable)</t>
  </si>
  <si>
    <t>Details of documents uploaded in support of the above stated experience</t>
  </si>
  <si>
    <t>Format-B:</t>
  </si>
  <si>
    <t xml:space="preserve"> Name and Address of the Employer/Utility for whom the Contract was executed by the Bidder</t>
  </si>
  <si>
    <t>3.0</t>
  </si>
  <si>
    <t>FINANCIAL REQUIREMENTS :</t>
  </si>
  <si>
    <t>{In support of its ‘Financial Position’, in line with the above, the Bidder (in case of bidding by single firm )  or Company/Constituents must provide the relevant information in support of the same, along with documentary evidence, in the following format}</t>
  </si>
  <si>
    <t>Financial Qualification Data:</t>
  </si>
  <si>
    <t>A.</t>
  </si>
  <si>
    <t>NET WORTH</t>
  </si>
  <si>
    <t>Equivalent US$
(in Million)</t>
  </si>
  <si>
    <t>exchange rate*</t>
  </si>
  <si>
    <t>Details of documentary evidence submitted in support of Qualification Data</t>
  </si>
  <si>
    <t>Networth
(in Millions)</t>
  </si>
  <si>
    <t>Sl No</t>
  </si>
  <si>
    <t>Financial year</t>
  </si>
  <si>
    <t>2017-2018</t>
  </si>
  <si>
    <t>2016-2017</t>
  </si>
  <si>
    <t>2015-2016</t>
  </si>
  <si>
    <t>2014-2015</t>
  </si>
  <si>
    <t>2013-2014</t>
  </si>
  <si>
    <t>2012-2013</t>
  </si>
  <si>
    <t>*(Indicate the rate(s) of exchnage against US Dollar at the end of each year, which have been used for arriving the amount at equivalent US Dollar.)</t>
  </si>
  <si>
    <t>Turnover details:</t>
  </si>
  <si>
    <t>Turnover
(in Millions)</t>
  </si>
  <si>
    <t>Average Annual Turnover for best Three Years is</t>
  </si>
  <si>
    <t>C</t>
  </si>
  <si>
    <t>Liquid Assets</t>
  </si>
  <si>
    <t>LA</t>
  </si>
  <si>
    <t xml:space="preserve">Details of evidence of having Liquid assets (LA) </t>
  </si>
  <si>
    <t>Or</t>
  </si>
  <si>
    <t>Details of evidence of access to or availability of credit facilities</t>
  </si>
  <si>
    <t>Do you have audited results for FY 2016-17</t>
  </si>
  <si>
    <t>2011-2012</t>
  </si>
  <si>
    <t>4.0</t>
  </si>
  <si>
    <r>
      <t xml:space="preserve">Joint Venture (JV) Firms </t>
    </r>
    <r>
      <rPr>
        <b/>
        <i/>
        <sz val="12"/>
        <rFont val="Book Antiqua"/>
        <family val="1"/>
      </rPr>
      <t>{Reference para 3.0 of Annexure-A (BDS)}</t>
    </r>
  </si>
  <si>
    <t xml:space="preserve">In case a bid is submitted by a Joint Venture (JV) of two or more firms as partners, all the partners of  Joint Venture shall meet collectively requirements stipulated at clauses  3.0 (b) &amp; 3.0 (c) above. The figure of average annual turnover and liquid assets/credit facilities for each of the partners of the JV shall be added together to determine the JV’s compliance with the minimum qualifying criteria set out in Para 3.0 (b) &amp; (c) above. </t>
  </si>
  <si>
    <t xml:space="preserve">However, for a JV to be qualified, the partner(s) of JV must also meet the following minimum criteria:
i. All the partners of the JV shall meet individually the Financial Position criteria given at 3.0 (a) above. 
ii. The Lead Partner shall meet, not less than 40% of the minimum criteria given at clause 3.0 (b) &amp; (c) and 100 % of the criteria given above at clause 2.1 
iii. The other partner(s) shall meet not less than 25% of the criteria given at clause 3.0 (b) &amp; (c) above and 100 % of the criteria given above at clause  2.1  or 2.2 
Failure to comply with this requirement will result in rejection of the joint venture’s bid.
</t>
  </si>
  <si>
    <t>In case of Joint venture, the following conditions shall also apply:</t>
  </si>
  <si>
    <t xml:space="preserve">the bid, and in case of successful bid, the specified Form of Agreement  shall be signed so as to be legally binding on all partners (as per enclosed format in Section-VI, Vol.-I of bidding document).
</t>
  </si>
  <si>
    <t xml:space="preserve">one of the partners shall be nominated as Lead Partner, and the Lead Partner shall be authorized to incur liabilities and receive instructions for and on behalf of any and all partners of the Joint Venture, and the entire execution of the Contract shall be done with the Lead Partner and payment under the contract shall be received by the Lead Partner on behalf of the Joint Venture as per power conferred to him in the Power of Attorney. The authorization shall be evidenced by submitting a Power of Attorney signed by legally authorized signatory of all the partners as per Performa in in Section-VI, Vol.-I of bidding documents. The payment under the Contract can also be received by other partner(s) based on authorization of Lead Partner.
</t>
  </si>
  <si>
    <t>All partners of the joint venture shall be liable jointly and severally for the execution of the Contract in accordance with the Contract terms and  a statement to this effect shall be included in the authorisation mentioned under (b) above as well as in the Bid Form and in the Contract Form (in case of a successful bid);</t>
  </si>
  <si>
    <t>Agreement entered into by the Joint Venture partners shall be submitted with the bid.</t>
  </si>
  <si>
    <t>The bidder shall furnish documentary evidence in support of the qualifying requirement stipulated as above.</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</si>
  <si>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</si>
  <si>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(vii)</t>
  </si>
  <si>
    <t>(viii)</t>
  </si>
  <si>
    <t>(ix)</t>
  </si>
  <si>
    <t>(x)</t>
  </si>
  <si>
    <t>5.0</t>
  </si>
  <si>
    <t>The Bidder shall also furnish following documents/details with its bid. {Reference ITB clause 9.3 (c)}</t>
  </si>
  <si>
    <t>The complete annual reports together with Audited statement of accounts of the company for last five years of its own (separate) immediately preceding the date of submission of bid.</t>
  </si>
  <si>
    <t>Note I.</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</si>
  <si>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</si>
  <si>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</si>
  <si>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Audited balance sheet and income statements for the last five years as per the following:</t>
  </si>
  <si>
    <t>Bidder</t>
  </si>
  <si>
    <t>Years preceding to the bid opening</t>
  </si>
  <si>
    <t>Audited Balance Sheet and Income Statements enclosed</t>
  </si>
  <si>
    <t>1st Year</t>
  </si>
  <si>
    <t>2nd Year</t>
  </si>
  <si>
    <t>3rd Year</t>
  </si>
  <si>
    <t>4th Year</t>
  </si>
  <si>
    <t>5th Year</t>
  </si>
  <si>
    <t>Format for the Bidder OR Parent Company / Collaborator(s)/ Subsidiary  (meeting para 1.1.1, Annexure-A to BDS)  in support of meeting the requirement of para 1.1.1, Annexure-A to BDS, Section-III, Volume-I of the Bidding Documents)</t>
  </si>
  <si>
    <t>No. of years, the above Transformer are in operation as on the date of bid opening.</t>
  </si>
  <si>
    <t>Format for the Bidder  in support of meeting the requirement of para 1.1.2, Annexure-A to BDS, Section-III, Volume-I of the Bidding Documents)</t>
  </si>
  <si>
    <t xml:space="preserve">Name of the Bidder </t>
  </si>
  <si>
    <r>
      <t xml:space="preserve">Whether parent  company / collaborator(s) meets the technical experience criteria stipulated at 2.1.1 , and the details of which is mentioned at Format-A above.
</t>
    </r>
    <r>
      <rPr>
        <i/>
        <sz val="11"/>
        <rFont val="Book Antiqua"/>
        <family val="1"/>
      </rPr>
      <t>(Choose whichever is applicable from the drop down menu)</t>
    </r>
  </si>
  <si>
    <t>Voltage Level of Transformer erected under the Contract
(Indicate 220kV or above class only)</t>
  </si>
  <si>
    <r>
      <t xml:space="preserve">Financial Position </t>
    </r>
    <r>
      <rPr>
        <b/>
        <i/>
        <sz val="12"/>
        <rFont val="Book Antiqua"/>
        <family val="1"/>
      </rPr>
      <t xml:space="preserve">{Reference para 1.2 of Annexure-A (BDS)}
</t>
    </r>
    <r>
      <rPr>
        <i/>
        <sz val="12"/>
        <rFont val="Book Antiqua"/>
        <family val="1"/>
      </rPr>
      <t>For the purpose of this particular bid, bidders shall  meet the  following minimum criteria:</t>
    </r>
  </si>
  <si>
    <t>Networth
(in Rs. Millions)</t>
  </si>
  <si>
    <t>Turnover
(in Rs. Millions)</t>
  </si>
  <si>
    <t>LA                                          (in Rs. Millions)</t>
  </si>
  <si>
    <r>
      <t xml:space="preserve">Name of the Parent Company/Collaborator for the 345kV Transformer 
</t>
    </r>
    <r>
      <rPr>
        <i/>
        <sz val="11"/>
        <rFont val="Book Antiqua"/>
        <family val="1"/>
      </rPr>
      <t>{The qualifying data for the parent company or collaborator for the equipment is furnished in Format-A above)</t>
    </r>
  </si>
  <si>
    <t>Affidavit of Self certification regarding Minimum Local Content in line with PPP-MII order, if applicable</t>
  </si>
  <si>
    <t>Certificate from statutory auditor or cost auditor of the company (in the case of companies) or from a practicing cost accountant or practicing chartered accountant (in respect of suppliers other than companies) giving the percentage of Local Content, in line with PPP-MII order, if applicable</t>
  </si>
  <si>
    <t>Items, Components, Raw Material, Services proposed to be sourced from Micro and Small Enterprises.</t>
  </si>
  <si>
    <t>Compliance to the process related to the e-RA Terms &amp; Conditions and the Business Rules governing the e-RA</t>
  </si>
  <si>
    <t>*Satisfactory operation means certificate issued by the Employer certifying the operation without any adverse remark.</t>
  </si>
  <si>
    <r>
      <t xml:space="preserve">The bidder must have designed, manufactured, tested, supplied, installed and commissioned 345kV or above class 3-phase transformers of at least 200 MVA or at least three (3) nos. 1-phase Transformers each having capacity of at least 66.7 MVA and the same Transformer(s) must have been in satisfactory operation* for atleast two (2) years on the originally scheduled date of bid opening </t>
    </r>
    <r>
      <rPr>
        <b/>
        <i/>
        <sz val="11"/>
        <rFont val="Book Antiqua"/>
        <family val="1"/>
      </rPr>
      <t>i.e. 19.02.2019.</t>
    </r>
  </si>
  <si>
    <t xml:space="preserve">The 345 kV or above class  transformer manufacturer(s) who have established  production line in India for  these equipment(s) based on technological support  of a  parent company or collaborator for the respective equipment(s) can also be  considered provided
i)   such manufacturer has designed, manufactured, tested,   supplied, installed and  commissioned  220KV  or above class transformers.           
ii)  the parent company (Principals) or collaborator meets qualifying requirements  stipulated  at para 2.1.1 above; and
iii) The 345 kV or above class  transformer manufacturer(s)  furnishes 
a) a legally enforceable undertaking (jointly with the parent company or collaborator) to  guarantee quality, timely supply, performance and warranty obligations as specified  for the equipment(s); and
b)   a confirmation letter from the  parent company or collaborator alongwith the bid  stating that parent company or collaborator shall furnish performance guarantee  for   an  amount  of 10 % of  the cost  of such equipment (s). This performance guarantee  shall be in addition to Contract Performance Guarantee to be submitted by the  Bidder.
Note-1:  In case bidder is a holding company, the technical experience referred to in clause 2.1.1 and 2.1.2 above as the case may be shall be of that holding company only (i.e. excluding its subsidiary/group companies). In case bidder is a subsidiary of a holding company, the technical experience referred to in clause 2.1.1 and 2.1.2 above as the case may be shall be of that subsidiary company only (i.e. excluding its holding company).
</t>
  </si>
  <si>
    <t xml:space="preserve">Note 2:- Relaxation for Start-Ups^/ MSEs
Start-Ups^/MSEs, meeting the specified requirements at Para 3.0 (a) above in Financial Position shall also be considered qualified if they meet Eighty (80) % of the requirement specified at Para 3.0 (b) &amp; 3.0 (c) above in Financial Position.
^ Start-Ups as defined by DIPP, applicable as on the originally scheduled date of bid opening.
</t>
  </si>
  <si>
    <r>
      <t xml:space="preserve">
a) Net Worth for last 3 financial years should be positive
b) Minimum Average Annual Turnover* (MAAT) for best   three years i.e. 36 months out of last five financial years of the bidder  should be </t>
    </r>
    <r>
      <rPr>
        <b/>
        <i/>
        <sz val="12"/>
        <color indexed="8"/>
        <rFont val="Book Antiqua"/>
        <family val="1"/>
      </rPr>
      <t>INR 1075.90  million</t>
    </r>
    <r>
      <rPr>
        <i/>
        <sz val="16"/>
        <color indexed="10"/>
        <rFont val="Book Antiqua"/>
        <family val="1"/>
      </rPr>
      <t xml:space="preserve">. </t>
    </r>
    <r>
      <rPr>
        <i/>
        <sz val="12"/>
        <color indexed="8"/>
        <rFont val="Book Antiqua"/>
        <family val="1"/>
      </rPr>
      <t xml:space="preserve">
* Note- “Annual gross revenue from operations/gross operating income as incorporated in the profit &amp; loss account excluding other income”.
c) Bidder shall have Liquid Assets (LA) and/or evidence of access to or availability of credit facilities of not less than </t>
    </r>
    <r>
      <rPr>
        <b/>
        <i/>
        <sz val="12"/>
        <color indexed="8"/>
        <rFont val="Book Antiqua"/>
        <family val="1"/>
      </rPr>
      <t>INR 179.32  million</t>
    </r>
    <r>
      <rPr>
        <i/>
        <sz val="12"/>
        <color indexed="8"/>
        <rFont val="Book Antiqua"/>
        <family val="1"/>
      </rPr>
      <t xml:space="preserve">. </t>
    </r>
    <r>
      <rPr>
        <i/>
        <sz val="16"/>
        <color indexed="10"/>
        <rFont val="Book Antiqua"/>
        <family val="1"/>
      </rPr>
      <t xml:space="preserve"> 
</t>
    </r>
    <r>
      <rPr>
        <i/>
        <sz val="12"/>
        <color indexed="8"/>
        <rFont val="Book Antiqua"/>
        <family val="1"/>
      </rPr>
      <t>Note 1:- In case bidder is a holding company, the Financial Position criteria referred to in clause 3.0  above shall be that of holding company only (i.e. excluding its subsidiary / group companies). In case bidder is a subsidiary of a holding company, the Financial Position criteria referred to in clause 3.0  above shall be that of subsidiary company only (i.e. excluding its holding company).</t>
    </r>
  </si>
  <si>
    <r>
      <t>Name of Contract Undertaken
(</t>
    </r>
    <r>
      <rPr>
        <i/>
        <sz val="11"/>
        <rFont val="Book Antiqua"/>
        <family val="1"/>
      </rPr>
      <t>for 345kV or above class Transformers</t>
    </r>
    <r>
      <rPr>
        <sz val="11"/>
        <rFont val="Book Antiqua"/>
        <family val="1"/>
      </rPr>
      <t>)</t>
    </r>
  </si>
  <si>
    <r>
      <t xml:space="preserve">Voltage Level of Transformer erected under the Contract
</t>
    </r>
    <r>
      <rPr>
        <i/>
        <sz val="11"/>
        <rFont val="Book Antiqua"/>
        <family val="1"/>
      </rPr>
      <t>(Indicate 345kV or above class only)</t>
    </r>
  </si>
  <si>
    <t>MVA capacity of above mentioned 3-phase/1-phase units</t>
  </si>
  <si>
    <t>No. of Transformer (s) under the contract
(Indicate nos. of 345kV or above voltage class Transformer not less than 200MVA or equivalent capacity in banks of 3 single phase units each having capacity of at least 66.7 MVA, during the last Two (2) years)</t>
  </si>
  <si>
    <r>
      <t>No. of years, the above Transformer are in operation as on the date of bid opening. (</t>
    </r>
    <r>
      <rPr>
        <i/>
        <sz val="11"/>
        <rFont val="Book Antiqua"/>
        <family val="1"/>
      </rPr>
      <t>Originally Scheduled</t>
    </r>
    <r>
      <rPr>
        <sz val="11"/>
        <rFont val="Book Antiqua"/>
        <family val="1"/>
      </rPr>
      <t>)</t>
    </r>
  </si>
  <si>
    <t>of Transformer</t>
  </si>
  <si>
    <t>Whether Bidder/Manufaturer established production line in India for 345kV or above class transformer</t>
  </si>
  <si>
    <t>a</t>
  </si>
  <si>
    <t>b</t>
  </si>
  <si>
    <t>c</t>
  </si>
  <si>
    <t>Indicate details below in case Contract executed for Transformer</t>
  </si>
  <si>
    <r>
      <rPr>
        <sz val="11"/>
        <rFont val="Book Antiqua"/>
        <family val="1"/>
      </rPr>
      <t>No. of Transformer (s) under the contract</t>
    </r>
    <r>
      <rPr>
        <i/>
        <sz val="11"/>
        <rFont val="Book Antiqua"/>
        <family val="1"/>
      </rPr>
      <t xml:space="preserve">
(Indicate nos. of 220kV or above voltage class Transformer only)</t>
    </r>
  </si>
  <si>
    <r>
      <t xml:space="preserve">Whether legally enforceable undertaking jointly by Bidder and the parent company / collaborator(s) (as per enclosed format in Section-VI: Sample forms and Procedures of the bidding documents) is furnished along with the bid.
</t>
    </r>
    <r>
      <rPr>
        <i/>
        <sz val="11"/>
        <rFont val="Book Antiqua"/>
        <family val="1"/>
      </rPr>
      <t>(Choose whichever is applicable from the drop down menu)</t>
    </r>
  </si>
  <si>
    <r>
      <t xml:space="preserve">Confirmation letter from the Parent Company / Collaborator along with the bid stating that Parent Company / Collaborator shall furnish performance guarantee, in addition to contract performance guarantee to be submitted by the bidder, for an amount of 10% of the cost of equipment(s).
</t>
    </r>
    <r>
      <rPr>
        <i/>
        <sz val="11"/>
        <rFont val="Book Antiqua"/>
        <family val="1"/>
      </rPr>
      <t>(Choose whichever is applicable from the drop down menu)</t>
    </r>
  </si>
  <si>
    <t>For the FY of immediately preceding the date of submission of bid.</t>
  </si>
  <si>
    <t>Attachment-9</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</si>
  <si>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</si>
  <si>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</si>
  <si>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or
documentary evidence in support of exemption of Bid Security, in separate envelope in accordance with clause 21 of ITB, Section-II."</t>
  </si>
  <si>
    <t>*Further the requisite deed of Joint Undertaking as per stipulated qualification requirement in Annexure-A (BDS) has also been furnished as per your format.</t>
  </si>
  <si>
    <t>* Delete if not applicable</t>
  </si>
  <si>
    <t xml:space="preserve">The documentary evidence that we are eligible to bid in  accordance with ITB Clause 2. Further, in terms of ITB Clause 9.3(c) &amp; (e), the qualification data has been furnished as per your format enclosed with the bidding documents [Attachment – 3(QR)]. </t>
  </si>
  <si>
    <t xml:space="preserve">Contractor’s Responsibilities </t>
  </si>
  <si>
    <t xml:space="preserve">Attachment-3(QR) </t>
  </si>
  <si>
    <t>2.1.3</t>
  </si>
  <si>
    <t>Name of Bidder</t>
  </si>
  <si>
    <t>Address of Bidder</t>
  </si>
  <si>
    <t>e-mail ID of Bid Signatory</t>
  </si>
  <si>
    <t>Mobile No. of Bid Signatory</t>
  </si>
  <si>
    <t>Tel No. of Bid Signatory</t>
  </si>
  <si>
    <t>Fax No. of Bid Signatory</t>
  </si>
  <si>
    <t>The sum of all the coefficients including labour shall be a+b+c+d+l=0.85</t>
  </si>
  <si>
    <t>Date of Commercial production of Transformers (in case Bidder propose to qualify through Route-2/Route-3)</t>
  </si>
  <si>
    <t>OR</t>
  </si>
  <si>
    <t xml:space="preserve">Using the following formats, each Bidder (including collabrator/subsdiary/JVC/Group co. if any) is requested to list the experience as detailed above, on the basis of which the Bidder wishes to qualify. The information is to be summarised using following format for each experience of the Bidder </t>
  </si>
  <si>
    <t>Annex-XXX</t>
  </si>
  <si>
    <t>Annex-YYY</t>
  </si>
  <si>
    <t>Annex-ZZZ</t>
  </si>
  <si>
    <r>
      <t xml:space="preserve">Whether legally enforceable undertaking jointly by Bidder and the Parent/Pricipal company(s) (as per enclosed format in Section-VI: Sample Forms and Procedures of bidding document) is furnished along with the bid. </t>
    </r>
    <r>
      <rPr>
        <i/>
        <sz val="11"/>
        <rFont val="Book Antiqua"/>
        <family val="1"/>
      </rPr>
      <t>(Applicable for the Bidder/Manufacturer(s) wish/proposes to qualify through  Route-3 of Annexure-A(BDS))</t>
    </r>
  </si>
  <si>
    <r>
      <t xml:space="preserve">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t>
    </r>
    <r>
      <rPr>
        <i/>
        <sz val="11"/>
        <rFont val="Book Antiqua"/>
        <family val="1"/>
      </rPr>
      <t>(Applicable for the Bidder wish/proposes to qualify through  Route-3 of Annexure-A(BDS))</t>
    </r>
  </si>
  <si>
    <t>2.0</t>
  </si>
  <si>
    <r>
      <t xml:space="preserve">Financial Position </t>
    </r>
    <r>
      <rPr>
        <b/>
        <i/>
        <sz val="12"/>
        <rFont val="Book Antiqua"/>
        <family val="1"/>
      </rPr>
      <t xml:space="preserve">{Reference para 2.0 of Annexure-A (BDS)}
</t>
    </r>
    <r>
      <rPr>
        <i/>
        <sz val="12"/>
        <rFont val="Book Antiqua"/>
        <family val="1"/>
      </rPr>
      <t>For the purpose of this particular bid, bidders shall  meet the  following minimum criteria:</t>
    </r>
  </si>
  <si>
    <t>Net Worth for last 3 financial years should be positive.</t>
  </si>
  <si>
    <t xml:space="preserve">(iv) Relaxation for Start-Ups^/ MSEs
Start-Ups^/MSEs, meeting the specified requirements at Para 2 (a) above in Financial Position shall also be considered qualified if they meet Eighty (80) % of the requirement specified at Para 2 (b) &amp; 2 (c) above in Financial Position.
^ Start-Ups as defined by DIPP, applicable as on the originally scheduled date of bid opening.
</t>
  </si>
  <si>
    <t>Financial Qualification Data for Bidder:</t>
  </si>
  <si>
    <t>Whether the complete Annual Reports together with Audited Financial Statement of accounts/equivalent documents of the company for  the FY of immediately preceding the date of submission of bid are available?</t>
  </si>
  <si>
    <t>FY 1</t>
  </si>
  <si>
    <t>FY 2</t>
  </si>
  <si>
    <t>FY 3</t>
  </si>
  <si>
    <t>FY 4</t>
  </si>
  <si>
    <t>FY 5</t>
  </si>
  <si>
    <t>Financial Qualification Data  for Parent/Principal Company/Collabrator (If Applicable):</t>
  </si>
  <si>
    <t xml:space="preserve">Name of  Parent/Principal Company/Collabrator </t>
  </si>
  <si>
    <t>6</t>
  </si>
  <si>
    <t/>
  </si>
  <si>
    <t>Format-A: (ROUTE-1)</t>
  </si>
  <si>
    <t>Single Firm :</t>
  </si>
  <si>
    <t>4(a)(i)</t>
  </si>
  <si>
    <t>Voltage Level of Reactors supplied under the Contract
(Indicate 715kV or above class only)</t>
  </si>
  <si>
    <t>No. of Reactor(s) under the contract</t>
  </si>
  <si>
    <t>MVAR capacity of the above mentioned three phase/single phase units</t>
  </si>
  <si>
    <t>(a)(ii)</t>
  </si>
  <si>
    <t>No. of years, the above Reactor(s) are in operation as on the date of bid opening.</t>
  </si>
  <si>
    <t>Type of cooling in the above Reactor</t>
  </si>
  <si>
    <t>Scope of work involved under the Contract executed by Bidder</t>
  </si>
  <si>
    <t xml:space="preserve">         of Reactors</t>
  </si>
  <si>
    <t>4(b)(i)</t>
  </si>
  <si>
    <t>Voltage Level of Transformers supplied under the Contract
(Indicate 715kV or above class only)</t>
  </si>
  <si>
    <t>No. of Transformer(s) under the contract</t>
  </si>
  <si>
    <t>MVA capacity of the above mentioned three phase/single phase units</t>
  </si>
  <si>
    <t>Type of cooling in the above Transformer</t>
  </si>
  <si>
    <t xml:space="preserve">         of Transformers</t>
  </si>
  <si>
    <t>AND</t>
  </si>
  <si>
    <t>4(b)(ii)</t>
  </si>
  <si>
    <t>Voltage Level of Reactors supplied under the Contract
(Indicate 345kV or above class only)</t>
  </si>
  <si>
    <r>
      <t xml:space="preserve">(Indicate nos. of 3 phase Reactors with rating not less than 50 MVAR </t>
    </r>
    <r>
      <rPr>
        <b/>
        <i/>
        <sz val="11"/>
        <rFont val="Book Antiqua"/>
        <family val="1"/>
      </rPr>
      <t>OR</t>
    </r>
    <r>
      <rPr>
        <i/>
        <sz val="11"/>
        <rFont val="Book Antiqua"/>
        <family val="1"/>
      </rPr>
      <t xml:space="preserve"> no. of Reactor(s) in Banks of 3 single phase units of at least 16.7 MVAR each)</t>
    </r>
  </si>
  <si>
    <t xml:space="preserve">          of Reactors</t>
  </si>
  <si>
    <t>4(b)(iii)</t>
  </si>
  <si>
    <t>No. of years, the above transformer(s) and reactor(s) indicated at 4(b)(i) &amp; 4(b)(ii) respctively, are in operation as on the date of bid opening.</t>
  </si>
  <si>
    <t>Format-B: (ROUTE-2)</t>
  </si>
  <si>
    <t>Voltage Level of Reactors manufactured under the Contract
(Indicate 715kV or above class only)</t>
  </si>
  <si>
    <t>Voltage Level of Transformer supplied under the Contract</t>
  </si>
  <si>
    <t>Format-C: (ROUTE-3)</t>
  </si>
  <si>
    <r>
      <t xml:space="preserve">Name of the Parent Company/Collaborator/Subsidiary for the 765kV Reactor
</t>
    </r>
    <r>
      <rPr>
        <i/>
        <sz val="11"/>
        <rFont val="Book Antiqua"/>
        <family val="1"/>
      </rPr>
      <t>{The qualifying data for the parent company or collaborator for the equipment is furnished in Format-A above)</t>
    </r>
  </si>
  <si>
    <t>Voltage Level of Reactor supplied under the Contract
(Indicate 715kV or above class only)</t>
  </si>
  <si>
    <t>Scope of work involved under the Contract executed by bidder</t>
  </si>
  <si>
    <t>Format for the Bidder/ Collaborator/ Parent/Principal Company of the bidder who must have designed, manufactured, tested &amp; supplied 715kV or Higher Voltage class Reactor in support of meeting the Technical experience requirement of 1.1 of Annexure-A to BDS, Section-III, Volume-I of the Bidding Documents)</t>
  </si>
  <si>
    <r>
      <t xml:space="preserve">(Indicate nos. of 1 phase Reactors with rating not less than 110 MVAR </t>
    </r>
    <r>
      <rPr>
        <b/>
        <i/>
        <sz val="11"/>
        <rFont val="Book Antiqua"/>
        <family val="1"/>
      </rPr>
      <t>OR</t>
    </r>
    <r>
      <rPr>
        <i/>
        <sz val="11"/>
        <rFont val="Book Antiqua"/>
        <family val="1"/>
      </rPr>
      <t xml:space="preserve"> no. of Reactors in Banks of 3 single phase units of at least 36.7 MVAR each)</t>
    </r>
  </si>
  <si>
    <r>
      <t xml:space="preserve">(Indicate nos. of 1 phase Transformer with rating not less than 500 MVA </t>
    </r>
    <r>
      <rPr>
        <b/>
        <i/>
        <sz val="11"/>
        <rFont val="Book Antiqua"/>
        <family val="1"/>
      </rPr>
      <t>OR</t>
    </r>
    <r>
      <rPr>
        <i/>
        <sz val="11"/>
        <rFont val="Book Antiqua"/>
        <family val="1"/>
      </rPr>
      <t xml:space="preserve"> no. of Transformer in Banks of 3 single phase units of at least 166 MVA each)</t>
    </r>
  </si>
  <si>
    <r>
      <t>(Indicate nos. of 1 phase Reactors with rating not less than 80 MVAR</t>
    </r>
    <r>
      <rPr>
        <i/>
        <sz val="11"/>
        <rFont val="Book Antiqua"/>
        <family val="1"/>
      </rPr>
      <t>)</t>
    </r>
  </si>
  <si>
    <r>
      <t>(Indicate nos. of 1 phase Transformer with rating not less than 166 MVA</t>
    </r>
    <r>
      <rPr>
        <i/>
        <sz val="11"/>
        <rFont val="Book Antiqua"/>
        <family val="1"/>
      </rPr>
      <t>)</t>
    </r>
  </si>
  <si>
    <r>
      <t>(Indicate nos. of 1 phase Reactor with rating not less than 80 MVAR</t>
    </r>
    <r>
      <rPr>
        <i/>
        <sz val="11"/>
        <rFont val="Book Antiqua"/>
        <family val="1"/>
      </rPr>
      <t>)</t>
    </r>
  </si>
  <si>
    <t>Format for Bidder(s) [who have established production line and testing facilities in India for 715kV or above class Reactor based on Technology Support of Collaborator(s)], in support of meeting the requirement of 1.2 (Route-2), Annexure-A to BDS, Section-III, Volume-I of the Bidding Documents</t>
  </si>
  <si>
    <t>Format for Bidder (Indian entity) established as Subsidiary/ JVC/ Group Company by its Parent/ Principal, who have established production line and testing facilities in India for  715kV or above class Reactor, in support of meeting the requirement of 1.3 (Route-3), Annexure-A to BDS, Section-III, Volume-I of the Bidding Documents)</t>
  </si>
  <si>
    <t>RT04</t>
  </si>
  <si>
    <t>CC-CS/901-WR1/RT-3958/3/G3</t>
  </si>
  <si>
    <t>Reactor Package-(RT04) for supply of (i) 3X80 MVAR, 765kV, 1-Phase Bus Reactors at 765kV Aurangabad Substation, (ii) 3X80 MVAR, 765kV, 1-Phase Bus Reactors at 765kV Solapur Substation, (iii) 3X110 MVAR, 765kV, 1-Phase Bus Reactors at 765kV Wardha Substation; under Western Region System Strengthening Scheme (WRSS)-20.</t>
  </si>
  <si>
    <r>
      <rPr>
        <b/>
        <i/>
        <sz val="12"/>
        <rFont val="Book Antiqua"/>
        <family val="1"/>
      </rPr>
      <t xml:space="preserve">Route-2:
</t>
    </r>
    <r>
      <rPr>
        <i/>
        <sz val="12"/>
        <rFont val="Book Antiqua"/>
        <family val="1"/>
      </rPr>
      <t xml:space="preserve">
The bidder(s) who have established production line and testing facilities in India for 715 kV or above class reactor based on technological support  of the Collaborator(s)  for the equipment(s) can also be considered qualified provided,
The bidder must have manufactured in India, type tested 715 kV or higher voltage class either One (1) no. 1-phase Reactor of at least 80 MVAR capacity or One (1)  no. 1-phase Transformer of at least 166 MVA capacity and the same should have been supplied as on the date of bid opening as mentioned above  based  on technological support of Collaborator(s) provided that:-
(a)  Collaborator(s) meets the Technical Experience criteria stipulated in Route-1.  
(b) A legally enforceable undertaking jointly by Bidder and the Collaborator(s) (as per enclosed format in Section-VI of bidding document) is furnished along with the bid, to guarantee quality, timely supply, performance and warranty obligations for five(5) years for entire quantity to be manufactured and supplied from the works in India and a confirmation letter from the Collaborator(s) along with the bid stating that Collaborator(s) shall furnish performance guarantee for an amount of  10% of the cost of such equipment(s). This performance guarantee shall be in addition to contract performance guarantee to be submitted by the bidder.
</t>
    </r>
  </si>
  <si>
    <r>
      <rPr>
        <b/>
        <i/>
        <sz val="12"/>
        <rFont val="Book Antiqua"/>
        <family val="1"/>
      </rPr>
      <t>Route-3:</t>
    </r>
    <r>
      <rPr>
        <i/>
        <sz val="12"/>
        <rFont val="Book Antiqua"/>
        <family val="1"/>
      </rPr>
      <t xml:space="preserve">
In case, the bidder is an Indian Entity established as Subsidiary/JVC/Group company by its parent/principal, who have established production line and testing facilities in India for 715 kV or above class  reactor based on technological support  of the parent/principal for the equipment(s) can also be considered qualified provided, 
The bidder must have manufactured in India, type tested 715 kV or higher voltage class either One (1) no. 1-phase Reactor of at least 80 MVAR capacity or One (1) no. 1-phase Transformer of at least 166 MVA capacity and the same should have been supplied as on the date of bid opening as mentioned above  based  on technological support of Parent/ principal company provided that:-
 (a) Parent/ principal company meets the Technical Experience criteria stipulated in Route-1. 
(b) A legally enforceable undertaking jointly by Bidder and the Parent/ principal company (as per enclosed format in Section-VI of bidding document) is furnished along with the bid, to guarantee quality, timely supply, performance and warranty obligations for five(5) years for entire quantity to be manufactured and supplied from the works in India and a confirmation letter from the Parent/ principal company along with the bid stating that Parent/ principal company shall furnish performance guarantee for an amount of 10% of the cost of such equipment(s). This performance guarantee shall be in addition to contract performance guarantee to be submitted by the bidder.
</t>
    </r>
  </si>
  <si>
    <t>#satisfactory operation means certificate issued by the Employer certifying the operation without any adverse remark.
In case bidder is a holding company, the technical experience referred to in para 1.1, 1.2 &amp; 1.3 above shall be of that holding company only (i.e. excluding its subsidiary/group companies). In case bidder is a subsidiary of a holding company, the technical experience referred to in para 1.1, 1.2 &amp;1.3 above shall be of that subsidiary company only (i.e. excluding its holding company).</t>
  </si>
  <si>
    <r>
      <t xml:space="preserve">Minimum Average Annual Turnover^ (MAAT) for best three (3) years i.e. 36 months out of last five (5) financial years of the bidder should be
</t>
    </r>
    <r>
      <rPr>
        <b/>
        <sz val="12"/>
        <rFont val="Book Antiqua"/>
        <family val="1"/>
      </rPr>
      <t>Rs. 453.52 million or equivalent for Reactor Package RT-04</t>
    </r>
    <r>
      <rPr>
        <sz val="12"/>
        <rFont val="Book Antiqua"/>
        <family val="1"/>
      </rPr>
      <t xml:space="preserve">
^ Annual gross revenue from operations/gross operating income as incorporated in the profit &amp; loss account excluding other income.
</t>
    </r>
  </si>
  <si>
    <r>
      <t xml:space="preserve">Bidder shall have liquid assets (L.A.) or/and evidence of access to or availability of credit facilities of not less than 
</t>
    </r>
    <r>
      <rPr>
        <b/>
        <sz val="12"/>
        <rFont val="Book Antiqua"/>
        <family val="1"/>
      </rPr>
      <t>Rs. 75.59 million or equivalent for Reactor Package RT-04</t>
    </r>
    <r>
      <rPr>
        <sz val="12"/>
        <rFont val="Book Antiqua"/>
        <family val="1"/>
      </rPr>
      <t xml:space="preserve">
</t>
    </r>
  </si>
  <si>
    <t xml:space="preserve">Note:
(i) In case bidder is a holding company, the Financial Position criteria referred to in para 2.0 above shall be that of holding company only (i.e. excluding its subsidiary / group companies). In case bidder is a subsidiary of a holding company, the Financial Position criteria referred to in para 2.0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but no later than seven (7) years from the date of incorporation of the said company as on the originally scheduled date of bid opening as above, the financial position requirement as per para 2.0 (b) &amp; (c) of parent/principal company providing collaboration for technological support shall be considered. However, once he meets the turnover requirement on their own or completes five (5) years from the date of commercial production of such equipment (s) in India but no later than seven (7) years from the date of incorporation as on the originally scheduled date of bid opening as above, the financial position requirements as specified at 2.0 (b) and (c) above shall be required to be met by such bidder on their own as per note (i) above and not based on their parent/principal company. Further, in case the bidder is yet to complete one (1) financial year, the Net worth requirement as per para 2.0 (a) above of parent/principal shall be considered. 
</t>
  </si>
  <si>
    <r>
      <rPr>
        <b/>
        <i/>
        <sz val="12"/>
        <rFont val="Book Antiqua"/>
        <family val="1"/>
      </rPr>
      <t>Route-1:</t>
    </r>
    <r>
      <rPr>
        <i/>
        <sz val="12"/>
        <rFont val="Book Antiqua"/>
        <family val="1"/>
      </rPr>
      <t xml:space="preserve">
a)    The bidder must have designed, manufactured, tested &amp; supplied 715 kV or higher voltage class one (1) number 1-phase Reactor of at least 110 MVAR capacity or at least three (3) numbers 1-phase Reactors each having a capacity of at least 36.7 MVAR and the same Reactor(s) should have been in satisfactory operation# for at least two (2) years on the date of bid opening as originally scheduled i.e. as on </t>
    </r>
    <r>
      <rPr>
        <b/>
        <i/>
        <sz val="12"/>
        <rFont val="Book Antiqua"/>
        <family val="1"/>
      </rPr>
      <t>03/04/2019</t>
    </r>
    <r>
      <rPr>
        <i/>
        <sz val="12"/>
        <rFont val="Book Antiqua"/>
        <family val="1"/>
      </rPr>
      <t xml:space="preserve">.
OR
b)   The bidder should have designed, manufactured, tested &amp; supplied 715 kV or higher voltage class one (1) number 1-phase Transformer of at least 500 MVA capacity or at least three (3) numbers 1-phase Transformers each having a capacity of at least 166 MVA and the bidder should have designed, manufactured, tested &amp; supplied 345 kV or higher voltage class one (1) number 3-phase Reactor of at least 50 MVAR capacity or at least three (3) numbers 1-phase Reactors each having a capacity of at least 16.7 MVAR and the same Transformer(s) &amp; Reactor(s) should have been in satisfactory operation# for at least two (2) years on the date of bid opening as mentioned above.
</t>
    </r>
  </si>
  <si>
    <t>MVAR capacity of the above mentioned single phase Reactor units</t>
  </si>
  <si>
    <t>MVA capacity of the above mentioned single phase Tranformer units</t>
  </si>
  <si>
    <t>of Tranformers</t>
  </si>
  <si>
    <t>of Reactors</t>
  </si>
  <si>
    <t>Date as on which the above mentioned Reactors are supplied based on technological support of collaborator(s).</t>
  </si>
  <si>
    <t>Date as on which the above mentioned Transformers are supplied based on technological support of collaborator(s).</t>
  </si>
  <si>
    <t>Date as on which the above mentioned Reactors are supplied based on technological support of Parent/ principal Company.</t>
  </si>
  <si>
    <t>Date as on which the above mentioned Transformers are supplied based on technological support of Parent/ principal Company.</t>
  </si>
  <si>
    <r>
      <t xml:space="preserve">Whether Parent/Principal  company(s)  meets the technical experience criteria stipulated at 1.1 above, and the details of which is mentioned at Format-A above.
</t>
    </r>
    <r>
      <rPr>
        <i/>
        <sz val="11"/>
        <rFont val="Book Antiqua"/>
        <family val="1"/>
      </rPr>
      <t>(Applicable for the Bidder/Manufacturer(s) wish/proposes to qualify through  Route-3 of Annexure-A(BDS))</t>
    </r>
  </si>
  <si>
    <t>Name of the Collaborator(s)</t>
  </si>
  <si>
    <r>
      <t xml:space="preserve">Whether Collaborator(s) meets the technical experience criteria stipulated at 1.1 above, and the details of which is mentioned at Format-A above.
</t>
    </r>
    <r>
      <rPr>
        <i/>
        <sz val="11"/>
        <rFont val="Book Antiqua"/>
        <family val="1"/>
      </rPr>
      <t>(Applicable for the Bidder/Manufacturer(s) wish/proposes to qualify through  Route-2 of Annexure-A(BDS))</t>
    </r>
  </si>
  <si>
    <r>
      <t xml:space="preserve">Whether legally enforceable undertaking jointly by Bidder and the Collaborator(s) (as per enclosed format in Section-VI: Sample Forms and Procedures of bidding document) is furnished along with the bid. </t>
    </r>
    <r>
      <rPr>
        <i/>
        <sz val="11"/>
        <rFont val="Book Antiqua"/>
        <family val="1"/>
      </rPr>
      <t>(Applicable for the Bidder/Manufacturer(s) wish/proposes to qualify through  Route-2 of Annexure-A(BDS))</t>
    </r>
  </si>
  <si>
    <r>
      <t xml:space="preserve">Confirmation letter from the Collaborator(s) along with the bid stating that Collaborator(s) shall furnish performance guarantee, in addition to contract performance guarantee to be submitted by the bidder, for an amount of 10% of the cost of equipment(s) to be manufactured and supplied from the works in India. </t>
    </r>
    <r>
      <rPr>
        <i/>
        <sz val="11"/>
        <rFont val="Book Antiqua"/>
        <family val="1"/>
      </rPr>
      <t>(Applicable for the Bidder wish/proposes to qualify through  Route-2 of Annexure-A(BDS))</t>
    </r>
  </si>
  <si>
    <t>Reactor Package-RT04</t>
  </si>
  <si>
    <t>(i) 3X80 MVAR, 765kV, 1-Phase Bus Reactors at 765kV Aurangabad Substation</t>
  </si>
  <si>
    <t>(ii) 3X80 MVAR, 765kV, 1-Phase Bus Reactors at 765kV Solapur Substation</t>
  </si>
  <si>
    <t>(iii) 3X110 MVAR, 765kV, 1-Phase Bus Reactors at 765kV Wardha Substation</t>
  </si>
  <si>
    <r>
      <t>Reactor (excluding Insulating Oil) (</t>
    </r>
    <r>
      <rPr>
        <b/>
        <i/>
        <sz val="11"/>
        <rFont val="Book Antiqua"/>
        <family val="1"/>
      </rPr>
      <t>ratings above 10MVA and voltage above 400kV</t>
    </r>
    <r>
      <rPr>
        <b/>
        <sz val="11"/>
        <rFont val="Book Antiqua"/>
        <family val="1"/>
      </rPr>
      <t>)</t>
    </r>
  </si>
  <si>
    <t>Average LME settlement price of copper wire bars, as published by IEEMA.</t>
  </si>
  <si>
    <t>Price indices for CRGO Electrical Steel Lamination, as published by IEEMA.</t>
  </si>
  <si>
    <t>Price indices for average price of Steel Plates (10mm thick), as published by IEEMA</t>
  </si>
  <si>
    <t>Price indices for Insulating materials, as published by IEEMA.</t>
  </si>
  <si>
    <t xml:space="preserve">Indian field labour index – namely All India average consumer price index for Industrial Workers (monthly)  (Base: 2001= 100), as published by Labour Bureau, Shimla, Government of India (www.labourbureau.nic.in).  </t>
  </si>
  <si>
    <t>For Insulating Oil for Reactor</t>
  </si>
  <si>
    <t>Value of index as per the provisions of the Bidding Documents</t>
  </si>
  <si>
    <t>Indian field labour index – namely All India average consumer price index for Industrial Workers (monthly)  (Base: 2001= 100), as published by Labour Bureau, Shimla, Government of India (www.labourbureau.nic.in).</t>
  </si>
  <si>
    <t xml:space="preserve">Attachment 8 Manufacturer’s Authorisation Form : To be furnished as per proforma provided in the bidding document, on the letter head of the each Manufactures proposed to supply main items. </t>
  </si>
  <si>
    <t>Attachment 22: Certificate from statutory auditor or cost auditor of the company (in the case of companies) or from a practicing cost accountant or practicing chartered accountant (in respect of suppliers other than companies) giving the percentage of Local Content, in line with PPP-MII order, if applicable: Format attached at Vol-III of Bidding Documents.</t>
  </si>
  <si>
    <t>Attachment 21: Affidavit of Self certification regarding Minimum Local Content in line with PPP-MII order, if applicable: Format attached at Vol-III of Bidding Documents.</t>
  </si>
  <si>
    <t>Attachment 20: Declaration of Key Managerial Person jointly with Power of Attorney holder: Format attached at Vol-III of Bidding Documents.</t>
  </si>
  <si>
    <t>Attachment 23: Compliance to the process related to the e-RA Terms &amp; Conditions and the Business Rules governing the e-RA: Format attached at Vol-III of Bidding Documents.</t>
  </si>
  <si>
    <r>
      <t xml:space="preserve">Dear Sir,  
We declare that the ratings, performance figures and availability of the system furnished by us for subject Package covered under this specification are guaranteed by us. In particular, we declare that the </t>
    </r>
    <r>
      <rPr>
        <b/>
        <sz val="11"/>
        <rFont val="Book Antiqua"/>
        <family val="1"/>
      </rPr>
      <t>(i) 80 MVAR, 765kV, 1-Phase Bus Reactors ; (ii) 110 MVAR, 765kV, 1-Phase Bus Reactors</t>
    </r>
    <r>
      <rPr>
        <sz val="11"/>
        <rFont val="Book Antiqua"/>
        <family val="1"/>
      </rPr>
      <t xml:space="preserve">,  offered under this package shall meet the maximum loss requirement as stipulated in Technical Specifications.
We further declare that in the event of any deficiencies in meeting the guarantees in respect of the characteristics mentioned below as established after conducting the factory test, you may at your discretion, reject or accept the equipment after assessing the liquidated damages as specified in the relevant clauses of Bid document.
We note that in case we take any deviation regarding the maximum losses, as mentioned above, anywhere in the bid including Attachment-6 (Alternative, Deviations and Exceptions to Provisions), our bid shall be considered non –responsive in line with ITB clause 24.1(b) as modified in Section BDS. 
</t>
    </r>
  </si>
  <si>
    <t>We hereby furnish the relevant details pertaining to the price adjustment provisions for equipment as specified in your specifications and documents for the Reactor Package -RT-04. The necessary documentary evidence is enclosed.</t>
  </si>
  <si>
    <t>Labour l=</t>
  </si>
  <si>
    <t>Labour l =</t>
  </si>
  <si>
    <t>Insulating Oil e =</t>
  </si>
  <si>
    <t>GCC 5</t>
  </si>
  <si>
    <t>Enter details here</t>
  </si>
  <si>
    <t>Rs.</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</si>
</sst>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43" formatCode="_(* #,##0.00_);_(* \(#,##0.00\);_(* &quot;-&quot;??_);_(@_)"/>
    <numFmt numFmtId="164" formatCode="_-&quot;£&quot;* #,##0.00_-;\-&quot;£&quot;* #,##0.00_-;_-&quot;£&quot;* &quot;-&quot;??_-;_-@_-"/>
    <numFmt numFmtId="165" formatCode="0.0_)"/>
    <numFmt numFmtId="166" formatCode="#,##0.000_);\(#,##0.000\)"/>
    <numFmt numFmtId="167" formatCode=";;"/>
    <numFmt numFmtId="168" formatCode="&quot;\&quot;#,##0.00;[Red]\-&quot;\&quot;#,##0.00"/>
    <numFmt numFmtId="169" formatCode="#,##0.0"/>
    <numFmt numFmtId="170" formatCode="0.000"/>
    <numFmt numFmtId="171" formatCode="0.0"/>
    <numFmt numFmtId="172" formatCode="[$-409]dd\-mmm\-yy;@"/>
  </numFmts>
  <fonts count="97">
    <font>
      <sz val="10"/>
      <name val="Book Antiqua"/>
    </font>
    <font>
      <sz val="11"/>
      <color indexed="8"/>
      <name val="Calibri"/>
      <family val="2"/>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sz val="11"/>
      <color indexed="12"/>
      <name val="Book Antiqua"/>
      <family val="1"/>
    </font>
    <font>
      <b/>
      <sz val="16"/>
      <color indexed="12"/>
      <name val="Arial"/>
      <family val="2"/>
    </font>
    <font>
      <sz val="12"/>
      <color indexed="12"/>
      <name val="Arial"/>
      <family val="2"/>
    </font>
    <font>
      <sz val="10"/>
      <color indexed="12"/>
      <name val="Arial"/>
      <family val="2"/>
    </font>
    <font>
      <sz val="11"/>
      <name val="Book Antiqua"/>
      <family val="1"/>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1"/>
      <color indexed="9"/>
      <name val="Book Antiqua"/>
      <family val="1"/>
    </font>
    <font>
      <sz val="14"/>
      <color indexed="9"/>
      <name val="Times New Roman"/>
      <family val="1"/>
    </font>
    <font>
      <sz val="14"/>
      <color indexed="9"/>
      <name val="Book Antiqua"/>
      <family val="1"/>
    </font>
    <font>
      <i/>
      <sz val="10"/>
      <name val="Book Antiqua"/>
      <family val="1"/>
    </font>
    <font>
      <b/>
      <u/>
      <sz val="11"/>
      <name val="Book Antiqua"/>
      <family val="1"/>
    </font>
    <font>
      <b/>
      <sz val="11"/>
      <color indexed="10"/>
      <name val="Book Antiqua"/>
      <family val="1"/>
    </font>
    <font>
      <b/>
      <sz val="12"/>
      <color indexed="10"/>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vertAlign val="superscript"/>
      <sz val="12"/>
      <name val="Book Antiqua"/>
      <family val="1"/>
    </font>
    <font>
      <sz val="12"/>
      <color indexed="12"/>
      <name val="Calibri"/>
      <family val="2"/>
    </font>
    <font>
      <b/>
      <sz val="11"/>
      <color indexed="20"/>
      <name val="Book Antiqua"/>
      <family val="1"/>
    </font>
    <font>
      <sz val="11"/>
      <name val="Arial"/>
      <family val="2"/>
    </font>
    <font>
      <sz val="12"/>
      <color indexed="12"/>
      <name val="Book Antiqua"/>
      <family val="1"/>
    </font>
    <font>
      <b/>
      <sz val="22"/>
      <color indexed="12"/>
      <name val="Book Antiqua"/>
      <family val="1"/>
    </font>
    <font>
      <b/>
      <sz val="12"/>
      <color indexed="12"/>
      <name val="Book Antiqua"/>
      <family val="1"/>
    </font>
    <font>
      <b/>
      <u/>
      <sz val="12"/>
      <name val="Book Antiqua"/>
      <family val="1"/>
    </font>
    <font>
      <sz val="10"/>
      <color indexed="63"/>
      <name val="Arial"/>
      <family val="2"/>
    </font>
    <font>
      <sz val="12"/>
      <name val="Bookman Old Style"/>
      <family val="1"/>
    </font>
    <font>
      <sz val="1"/>
      <color indexed="9"/>
      <name val="Book Antiqua"/>
      <family val="1"/>
    </font>
    <font>
      <b/>
      <i/>
      <sz val="11"/>
      <name val="Book Antiqua"/>
      <family val="1"/>
    </font>
    <font>
      <b/>
      <sz val="9"/>
      <color indexed="12"/>
      <name val="Book Antiqua"/>
      <family val="1"/>
    </font>
    <font>
      <i/>
      <sz val="11"/>
      <color indexed="8"/>
      <name val="Book Antiqua"/>
      <family val="1"/>
    </font>
    <font>
      <i/>
      <sz val="12"/>
      <color indexed="8"/>
      <name val="Book Antiqua"/>
      <family val="1"/>
    </font>
    <font>
      <i/>
      <sz val="16"/>
      <color indexed="10"/>
      <name val="Book Antiqua"/>
      <family val="1"/>
    </font>
    <font>
      <sz val="11"/>
      <color theme="0" tint="-4.9989318521683403E-2"/>
      <name val="Book Antiqua"/>
      <family val="1"/>
    </font>
    <font>
      <sz val="10"/>
      <color theme="0" tint="-4.9989318521683403E-2"/>
      <name val="Book Antiqua"/>
      <family val="1"/>
    </font>
    <font>
      <sz val="1"/>
      <color theme="0"/>
      <name val="Book Antiqua"/>
      <family val="1"/>
    </font>
    <font>
      <b/>
      <sz val="11"/>
      <color rgb="FFFF0000"/>
      <name val="Book Antiqua"/>
      <family val="1"/>
    </font>
    <font>
      <sz val="11"/>
      <color theme="0"/>
      <name val="Book Antiqua"/>
      <family val="1"/>
    </font>
    <font>
      <b/>
      <sz val="12"/>
      <color rgb="FFFF0000"/>
      <name val="Book Antiqua"/>
      <family val="1"/>
    </font>
    <font>
      <sz val="11"/>
      <color rgb="FFFF0000"/>
      <name val="Book Antiqua"/>
      <family val="1"/>
    </font>
    <font>
      <sz val="12"/>
      <color rgb="FF0000FF"/>
      <name val="Book Antiqua"/>
      <family val="1"/>
    </font>
    <font>
      <sz val="8"/>
      <color rgb="FF000000"/>
      <name val="Tahoma"/>
      <family val="2"/>
    </font>
    <font>
      <b/>
      <i/>
      <sz val="12"/>
      <color indexed="8"/>
      <name val="Book Antiqua"/>
      <family val="1"/>
    </font>
    <font>
      <b/>
      <sz val="9"/>
      <name val="Arial"/>
      <family val="2"/>
    </font>
    <font>
      <b/>
      <sz val="10"/>
      <color indexed="12"/>
      <name val="Book Antiqua"/>
      <family val="1"/>
    </font>
    <font>
      <sz val="9"/>
      <name val="Book Antiqua"/>
      <family val="1"/>
    </font>
    <font>
      <b/>
      <sz val="9"/>
      <color rgb="FFFF0000"/>
      <name val="Book Antiqua"/>
      <family val="1"/>
    </font>
    <font>
      <sz val="9"/>
      <name val="Cambria"/>
      <family val="1"/>
    </font>
    <font>
      <sz val="9"/>
      <color indexed="9"/>
      <name val="Book Antiqua"/>
      <family val="1"/>
    </font>
    <font>
      <i/>
      <sz val="11"/>
      <color rgb="FF0000FF"/>
      <name val="Book Antiqua"/>
      <family val="1"/>
    </font>
    <font>
      <sz val="11"/>
      <color rgb="FF0000FF"/>
      <name val="Book Antiqua"/>
      <family val="1"/>
    </font>
    <font>
      <b/>
      <sz val="22"/>
      <name val="Book Antiqua"/>
      <family val="1"/>
    </font>
    <font>
      <sz val="11"/>
      <name val="Times New Roman"/>
      <family val="1"/>
    </font>
    <font>
      <b/>
      <i/>
      <sz val="14"/>
      <color rgb="FFFF0000"/>
      <name val="Book Antiqua"/>
      <family val="1"/>
    </font>
  </fonts>
  <fills count="18">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52"/>
        <bgColor indexed="64"/>
      </patternFill>
    </fill>
    <fill>
      <patternFill patternType="solid">
        <fgColor indexed="12"/>
        <bgColor indexed="64"/>
      </patternFill>
    </fill>
    <fill>
      <patternFill patternType="solid">
        <fgColor indexed="22"/>
        <bgColor indexed="64"/>
      </patternFill>
    </fill>
    <fill>
      <patternFill patternType="solid">
        <fgColor theme="9" tint="0.79998168889431442"/>
        <bgColor indexed="64"/>
      </patternFill>
    </fill>
    <fill>
      <patternFill patternType="solid">
        <fgColor rgb="FFCCFFCC"/>
        <bgColor indexed="64"/>
      </patternFill>
    </fill>
    <fill>
      <patternFill patternType="solid">
        <fgColor theme="3" tint="0.39997558519241921"/>
        <bgColor indexed="64"/>
      </patternFill>
    </fill>
    <fill>
      <patternFill patternType="solid">
        <fgColor theme="5" tint="0.39997558519241921"/>
        <bgColor indexed="64"/>
      </patternFill>
    </fill>
    <fill>
      <patternFill patternType="solid">
        <fgColor rgb="FF0070C0"/>
        <bgColor indexed="64"/>
      </patternFill>
    </fill>
    <fill>
      <patternFill patternType="solid">
        <fgColor theme="3" tint="0.59999389629810485"/>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
      <patternFill patternType="solid">
        <fgColor theme="5" tint="0.79998168889431442"/>
        <bgColor indexed="64"/>
      </patternFill>
    </fill>
  </fills>
  <borders count="64">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thin">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thin">
        <color indexed="64"/>
      </right>
      <top/>
      <bottom/>
      <diagonal/>
    </border>
    <border>
      <left style="hair">
        <color indexed="64"/>
      </left>
      <right style="thin">
        <color indexed="64"/>
      </right>
      <top style="hair">
        <color indexed="64"/>
      </top>
      <bottom/>
      <diagonal/>
    </border>
    <border>
      <left style="thin">
        <color indexed="64"/>
      </left>
      <right style="hair">
        <color indexed="64"/>
      </right>
      <top style="thin">
        <color indexed="64"/>
      </top>
      <bottom style="hair">
        <color indexed="64"/>
      </bottom>
      <diagonal/>
    </border>
    <border>
      <left/>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top style="hair">
        <color indexed="64"/>
      </top>
      <bottom style="hair">
        <color indexed="64"/>
      </bottom>
      <diagonal/>
    </border>
    <border>
      <left/>
      <right style="hair">
        <color indexed="64"/>
      </right>
      <top style="hair">
        <color indexed="64"/>
      </top>
      <bottom style="thin">
        <color indexed="64"/>
      </bottom>
      <diagonal/>
    </border>
    <border>
      <left style="thin">
        <color indexed="64"/>
      </left>
      <right style="hair">
        <color indexed="64"/>
      </right>
      <top/>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style="hair">
        <color indexed="64"/>
      </right>
      <top style="hair">
        <color indexed="64"/>
      </top>
      <bottom/>
      <diagonal/>
    </border>
    <border>
      <left/>
      <right/>
      <top/>
      <bottom style="hair">
        <color indexed="64"/>
      </bottom>
      <diagonal/>
    </border>
    <border>
      <left/>
      <right style="hair">
        <color indexed="64"/>
      </right>
      <top style="hair">
        <color indexed="64"/>
      </top>
      <bottom style="hair">
        <color indexed="64"/>
      </bottom>
      <diagonal/>
    </border>
    <border>
      <left/>
      <right style="hair">
        <color indexed="64"/>
      </right>
      <top style="thin">
        <color indexed="64"/>
      </top>
      <bottom/>
      <diagonal/>
    </border>
    <border>
      <left/>
      <right style="hair">
        <color indexed="64"/>
      </right>
      <top/>
      <bottom/>
      <diagonal/>
    </border>
    <border>
      <left/>
      <right style="hair">
        <color indexed="64"/>
      </right>
      <top/>
      <bottom style="thin">
        <color indexed="64"/>
      </bottom>
      <diagonal/>
    </border>
    <border>
      <left style="hair">
        <color indexed="64"/>
      </left>
      <right style="thin">
        <color indexed="64"/>
      </right>
      <top style="thin">
        <color indexed="64"/>
      </top>
      <bottom/>
      <diagonal/>
    </border>
    <border>
      <left style="hair">
        <color indexed="64"/>
      </left>
      <right style="thin">
        <color indexed="64"/>
      </right>
      <top/>
      <bottom style="thin">
        <color indexed="64"/>
      </bottom>
      <diagonal/>
    </border>
    <border>
      <left style="hair">
        <color indexed="64"/>
      </left>
      <right/>
      <top/>
      <bottom style="thin">
        <color indexed="64"/>
      </bottom>
      <diagonal/>
    </border>
    <border>
      <left style="hair">
        <color indexed="64"/>
      </left>
      <right/>
      <top style="thin">
        <color indexed="64"/>
      </top>
      <bottom style="hair">
        <color indexed="64"/>
      </bottom>
      <diagonal/>
    </border>
    <border>
      <left style="hair">
        <color indexed="64"/>
      </left>
      <right/>
      <top style="hair">
        <color indexed="64"/>
      </top>
      <bottom style="thin">
        <color indexed="64"/>
      </bottom>
      <diagonal/>
    </border>
  </borders>
  <cellStyleXfs count="59">
    <xf numFmtId="0" fontId="0" fillId="0" borderId="0"/>
    <xf numFmtId="9" fontId="13" fillId="0" borderId="0"/>
    <xf numFmtId="164" fontId="14" fillId="0" borderId="0" applyFont="0" applyFill="0" applyBorder="0" applyAlignment="0" applyProtection="0"/>
    <xf numFmtId="165"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0" fontId="15"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43" fontId="14" fillId="0" borderId="0" applyFont="0" applyFill="0" applyBorder="0" applyAlignment="0" applyProtection="0"/>
    <xf numFmtId="43" fontId="2" fillId="0" borderId="0" applyFont="0" applyFill="0" applyBorder="0" applyAlignment="0" applyProtection="0"/>
    <xf numFmtId="43" fontId="14" fillId="0" borderId="0" applyFont="0" applyFill="0" applyBorder="0" applyAlignment="0" applyProtection="0"/>
    <xf numFmtId="169" fontId="16"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37" fontId="18" fillId="0" borderId="0"/>
    <xf numFmtId="170" fontId="14" fillId="0" borderId="0"/>
    <xf numFmtId="170" fontId="14" fillId="0" borderId="0"/>
    <xf numFmtId="0" fontId="25" fillId="0" borderId="0"/>
    <xf numFmtId="0" fontId="14" fillId="0" borderId="0"/>
    <xf numFmtId="0" fontId="2" fillId="0" borderId="0"/>
    <xf numFmtId="0" fontId="14" fillId="0" borderId="0"/>
    <xf numFmtId="0" fontId="2" fillId="0" borderId="0"/>
    <xf numFmtId="0" fontId="9" fillId="0" borderId="0"/>
    <xf numFmtId="0" fontId="14" fillId="0" borderId="0"/>
    <xf numFmtId="0" fontId="14" fillId="0" borderId="0"/>
    <xf numFmtId="0" fontId="1" fillId="0" borderId="0"/>
    <xf numFmtId="0" fontId="2" fillId="0" borderId="0"/>
    <xf numFmtId="0" fontId="14" fillId="0" borderId="0"/>
    <xf numFmtId="0" fontId="14" fillId="0" borderId="0"/>
    <xf numFmtId="0" fontId="2" fillId="0" borderId="0"/>
    <xf numFmtId="0" fontId="50" fillId="0" borderId="0"/>
    <xf numFmtId="0" fontId="9" fillId="0" borderId="0"/>
    <xf numFmtId="0" fontId="2" fillId="0" borderId="0"/>
    <xf numFmtId="0" fontId="2" fillId="0" borderId="0"/>
    <xf numFmtId="0" fontId="2" fillId="0" borderId="0"/>
    <xf numFmtId="0" fontId="14" fillId="0" borderId="0"/>
    <xf numFmtId="0" fontId="14" fillId="0" borderId="0"/>
    <xf numFmtId="0" fontId="9" fillId="0" borderId="0"/>
    <xf numFmtId="0" fontId="14" fillId="0" borderId="0"/>
    <xf numFmtId="9" fontId="14" fillId="0" borderId="0" applyFont="0" applyFill="0" applyBorder="0" applyAlignment="0" applyProtection="0"/>
    <xf numFmtId="0" fontId="19" fillId="0" borderId="0" applyFont="0"/>
    <xf numFmtId="0" fontId="20" fillId="0" borderId="0" applyNumberFormat="0" applyFill="0" applyBorder="0" applyAlignment="0" applyProtection="0">
      <alignment vertical="top"/>
      <protection locked="0"/>
    </xf>
    <xf numFmtId="0" fontId="21" fillId="0" borderId="0"/>
  </cellStyleXfs>
  <cellXfs count="1528">
    <xf numFmtId="0" fontId="0" fillId="0" borderId="0" xfId="0"/>
    <xf numFmtId="0" fontId="0" fillId="0" borderId="0" xfId="0" applyAlignment="1">
      <alignment vertical="center"/>
    </xf>
    <xf numFmtId="0" fontId="5" fillId="0" borderId="0" xfId="0" applyFont="1" applyAlignment="1">
      <alignment vertical="center"/>
    </xf>
    <xf numFmtId="0" fontId="3" fillId="0" borderId="0" xfId="0" applyFont="1" applyAlignment="1">
      <alignment vertical="center"/>
    </xf>
    <xf numFmtId="0" fontId="9" fillId="0" borderId="0" xfId="0" applyFont="1" applyAlignment="1">
      <alignment vertical="center"/>
    </xf>
    <xf numFmtId="0" fontId="10" fillId="0" borderId="0" xfId="0" applyFont="1" applyAlignment="1">
      <alignment horizontal="center" vertical="center"/>
    </xf>
    <xf numFmtId="0" fontId="9" fillId="0" borderId="0" xfId="0" applyFont="1" applyAlignment="1">
      <alignment horizontal="justify" vertical="center"/>
    </xf>
    <xf numFmtId="0" fontId="10" fillId="0" borderId="0" xfId="0" applyFont="1" applyAlignment="1">
      <alignment horizontal="justify" vertical="center"/>
    </xf>
    <xf numFmtId="0" fontId="9" fillId="0" borderId="0" xfId="0" applyFont="1" applyAlignment="1">
      <alignment horizontal="left" vertical="center"/>
    </xf>
    <xf numFmtId="0" fontId="12" fillId="0" borderId="0" xfId="0" applyFont="1" applyAlignment="1">
      <alignment vertical="center"/>
    </xf>
    <xf numFmtId="0" fontId="9" fillId="0" borderId="0" xfId="47" applyNumberFormat="1" applyFont="1" applyFill="1" applyBorder="1" applyAlignment="1" applyProtection="1">
      <alignment vertical="center"/>
    </xf>
    <xf numFmtId="0" fontId="9" fillId="0" borderId="0" xfId="53" applyFont="1" applyAlignment="1" applyProtection="1">
      <alignment vertical="center"/>
      <protection hidden="1"/>
    </xf>
    <xf numFmtId="0" fontId="9" fillId="0" borderId="0" xfId="53" applyFont="1" applyBorder="1" applyAlignment="1" applyProtection="1">
      <alignment horizontal="left" vertical="center" indent="1"/>
      <protection hidden="1"/>
    </xf>
    <xf numFmtId="0" fontId="9" fillId="0" borderId="0" xfId="53" applyFont="1" applyBorder="1" applyAlignment="1" applyProtection="1">
      <alignment vertical="center"/>
      <protection hidden="1"/>
    </xf>
    <xf numFmtId="0" fontId="10" fillId="0" borderId="0" xfId="53" applyFont="1" applyFill="1" applyAlignment="1" applyProtection="1">
      <alignment vertical="center"/>
      <protection hidden="1"/>
    </xf>
    <xf numFmtId="0" fontId="10" fillId="0" borderId="0" xfId="0" applyFont="1" applyAlignment="1">
      <alignment vertical="center"/>
    </xf>
    <xf numFmtId="0" fontId="10" fillId="0" borderId="0" xfId="47" applyNumberFormat="1" applyFont="1" applyFill="1" applyBorder="1" applyAlignment="1" applyProtection="1">
      <alignment horizontal="left" vertical="center" indent="1"/>
      <protection hidden="1"/>
    </xf>
    <xf numFmtId="0" fontId="10" fillId="0" borderId="0" xfId="47" applyNumberFormat="1" applyFont="1" applyFill="1" applyBorder="1" applyAlignment="1" applyProtection="1">
      <alignment horizontal="left" vertical="center"/>
      <protection hidden="1"/>
    </xf>
    <xf numFmtId="0" fontId="9" fillId="0" borderId="0" xfId="53" applyFont="1" applyBorder="1" applyAlignment="1" applyProtection="1">
      <alignment horizontal="left" vertical="center"/>
      <protection hidden="1"/>
    </xf>
    <xf numFmtId="0" fontId="9" fillId="0" borderId="0" xfId="0" applyFont="1" applyAlignment="1">
      <alignment horizontal="left" vertical="center" indent="1"/>
    </xf>
    <xf numFmtId="0" fontId="10" fillId="0" borderId="0" xfId="0" applyFont="1" applyAlignment="1">
      <alignment horizontal="left" vertical="center"/>
    </xf>
    <xf numFmtId="0" fontId="10" fillId="0" borderId="0" xfId="0" applyFont="1" applyAlignment="1">
      <alignment horizontal="right" vertical="center" indent="1"/>
    </xf>
    <xf numFmtId="0" fontId="10" fillId="0" borderId="4" xfId="0" applyFont="1" applyBorder="1" applyAlignment="1" applyProtection="1">
      <alignment vertical="center"/>
      <protection hidden="1"/>
    </xf>
    <xf numFmtId="0" fontId="9" fillId="0" borderId="4" xfId="0" applyFont="1" applyBorder="1" applyAlignment="1" applyProtection="1">
      <alignment vertical="center"/>
      <protection hidden="1"/>
    </xf>
    <xf numFmtId="0" fontId="10"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3" fillId="0" borderId="0" xfId="0" applyFont="1" applyAlignment="1" applyProtection="1">
      <alignment vertical="center"/>
      <protection hidden="1"/>
    </xf>
    <xf numFmtId="0" fontId="12"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47" applyNumberFormat="1" applyFont="1" applyFill="1" applyBorder="1"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10" fillId="0" borderId="0" xfId="0" applyFont="1" applyAlignment="1" applyProtection="1">
      <alignment vertical="center"/>
      <protection hidden="1"/>
    </xf>
    <xf numFmtId="0" fontId="5" fillId="0" borderId="0" xfId="0" applyFont="1" applyAlignment="1" applyProtection="1">
      <alignment vertical="center"/>
      <protection hidden="1"/>
    </xf>
    <xf numFmtId="0" fontId="10" fillId="0" borderId="0" xfId="0" applyFont="1" applyAlignment="1" applyProtection="1">
      <alignment horizontal="justify"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right" vertical="center" indent="1"/>
      <protection hidden="1"/>
    </xf>
    <xf numFmtId="0" fontId="9" fillId="0" borderId="0" xfId="0" applyFont="1" applyAlignment="1" applyProtection="1">
      <alignment horizontal="left" vertical="center"/>
      <protection hidden="1"/>
    </xf>
    <xf numFmtId="0" fontId="10" fillId="0" borderId="0" xfId="0" applyFont="1" applyAlignment="1" applyProtection="1">
      <alignment horizontal="left" vertical="center" indent="1"/>
      <protection hidden="1"/>
    </xf>
    <xf numFmtId="0" fontId="9" fillId="0" borderId="0" xfId="0" applyFont="1" applyAlignment="1" applyProtection="1">
      <alignment horizontal="left" vertical="center" indent="1"/>
      <protection hidden="1"/>
    </xf>
    <xf numFmtId="0" fontId="10" fillId="0" borderId="4" xfId="0" applyFont="1" applyBorder="1" applyAlignment="1" applyProtection="1">
      <alignment horizontal="right" vertical="center"/>
      <protection hidden="1"/>
    </xf>
    <xf numFmtId="0" fontId="9" fillId="0" borderId="0" xfId="0" applyFont="1" applyFill="1" applyAlignment="1" applyProtection="1">
      <alignment vertical="center"/>
      <protection hidden="1"/>
    </xf>
    <xf numFmtId="0" fontId="5" fillId="0" borderId="5" xfId="0" applyFont="1" applyBorder="1" applyAlignment="1" applyProtection="1">
      <alignment horizontal="center" vertical="center"/>
      <protection hidden="1"/>
    </xf>
    <xf numFmtId="0" fontId="5" fillId="0" borderId="6" xfId="0" applyFont="1" applyBorder="1" applyAlignment="1" applyProtection="1">
      <alignment horizontal="center" vertical="top" wrapText="1"/>
      <protection hidden="1"/>
    </xf>
    <xf numFmtId="0" fontId="9" fillId="0" borderId="0" xfId="0" applyFont="1" applyAlignment="1" applyProtection="1">
      <alignment horizontal="right" vertical="center"/>
      <protection hidden="1"/>
    </xf>
    <xf numFmtId="0" fontId="10" fillId="0" borderId="0" xfId="0" applyFont="1" applyAlignment="1" applyProtection="1">
      <alignment horizontal="left" vertical="top"/>
      <protection hidden="1"/>
    </xf>
    <xf numFmtId="0" fontId="9" fillId="0" borderId="6" xfId="0" applyFont="1" applyBorder="1" applyAlignment="1" applyProtection="1">
      <alignment horizontal="center" vertical="center" wrapText="1"/>
      <protection hidden="1"/>
    </xf>
    <xf numFmtId="0" fontId="9" fillId="0" borderId="6" xfId="0" applyFont="1" applyBorder="1" applyAlignment="1" applyProtection="1">
      <alignment horizontal="justify" vertical="center" wrapText="1"/>
      <protection hidden="1"/>
    </xf>
    <xf numFmtId="0" fontId="10" fillId="0" borderId="6"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0" fillId="0" borderId="0" xfId="0" applyFill="1" applyAlignment="1" applyProtection="1">
      <alignment vertical="center"/>
      <protection hidden="1"/>
    </xf>
    <xf numFmtId="0" fontId="24" fillId="0" borderId="0" xfId="0" applyFont="1" applyAlignment="1" applyProtection="1">
      <alignment vertical="center"/>
      <protection hidden="1"/>
    </xf>
    <xf numFmtId="0" fontId="24" fillId="0" borderId="0" xfId="0" applyFont="1" applyProtection="1">
      <protection hidden="1"/>
    </xf>
    <xf numFmtId="0" fontId="9" fillId="0" borderId="0" xfId="0" applyFont="1" applyAlignment="1" applyProtection="1">
      <alignment horizontal="center" vertical="center"/>
      <protection hidden="1"/>
    </xf>
    <xf numFmtId="0" fontId="9" fillId="0" borderId="0" xfId="0" applyFont="1" applyAlignment="1" applyProtection="1">
      <alignment horizontal="center" vertical="top"/>
      <protection hidden="1"/>
    </xf>
    <xf numFmtId="0" fontId="0" fillId="0" borderId="9" xfId="0" applyBorder="1" applyAlignment="1" applyProtection="1">
      <alignment horizontal="left"/>
      <protection hidden="1"/>
    </xf>
    <xf numFmtId="0" fontId="0" fillId="0" borderId="10" xfId="0" applyBorder="1" applyAlignment="1" applyProtection="1">
      <alignment horizontal="left"/>
      <protection hidden="1"/>
    </xf>
    <xf numFmtId="0" fontId="9" fillId="0" borderId="0" xfId="0" quotePrefix="1" applyFont="1" applyAlignment="1" applyProtection="1">
      <alignment horizontal="right" vertical="center"/>
      <protection hidden="1"/>
    </xf>
    <xf numFmtId="0" fontId="9" fillId="0" borderId="0" xfId="0" quotePrefix="1" applyFont="1" applyAlignment="1" applyProtection="1">
      <alignment horizontal="right" vertical="top"/>
      <protection hidden="1"/>
    </xf>
    <xf numFmtId="0" fontId="0" fillId="0" borderId="0" xfId="0" applyBorder="1" applyAlignment="1" applyProtection="1">
      <alignment vertical="center"/>
      <protection hidden="1"/>
    </xf>
    <xf numFmtId="0" fontId="10" fillId="0" borderId="0" xfId="0" applyFont="1" applyAlignment="1" applyProtection="1">
      <alignment horizontal="right" vertical="center"/>
      <protection hidden="1"/>
    </xf>
    <xf numFmtId="0" fontId="25" fillId="0" borderId="0" xfId="0" applyFont="1" applyAlignment="1" applyProtection="1">
      <alignment vertical="center"/>
      <protection hidden="1"/>
    </xf>
    <xf numFmtId="171" fontId="9" fillId="0" borderId="0" xfId="0" applyNumberFormat="1" applyFont="1" applyAlignment="1" applyProtection="1">
      <alignment horizontal="center" vertical="center"/>
      <protection hidden="1"/>
    </xf>
    <xf numFmtId="0" fontId="9" fillId="0" borderId="0" xfId="47" applyNumberFormat="1" applyFont="1" applyFill="1" applyBorder="1" applyAlignment="1" applyProtection="1">
      <alignment horizontal="left" vertical="center"/>
      <protection hidden="1"/>
    </xf>
    <xf numFmtId="0" fontId="7" fillId="0" borderId="0" xfId="0" applyFont="1" applyAlignment="1" applyProtection="1">
      <alignment vertical="center"/>
      <protection hidden="1"/>
    </xf>
    <xf numFmtId="0" fontId="7" fillId="0" borderId="0" xfId="0" applyFont="1" applyProtection="1">
      <protection hidden="1"/>
    </xf>
    <xf numFmtId="0" fontId="9" fillId="0" borderId="0" xfId="0" applyFont="1" applyFill="1" applyBorder="1" applyAlignment="1" applyProtection="1">
      <alignment horizontal="center" vertical="center" wrapText="1"/>
      <protection hidden="1"/>
    </xf>
    <xf numFmtId="0" fontId="9" fillId="0" borderId="0" xfId="0" applyFont="1" applyAlignment="1" applyProtection="1">
      <alignment vertical="top"/>
      <protection hidden="1"/>
    </xf>
    <xf numFmtId="0" fontId="0" fillId="0" borderId="0" xfId="0" applyAlignment="1" applyProtection="1">
      <alignment vertical="top"/>
      <protection hidden="1"/>
    </xf>
    <xf numFmtId="0" fontId="25" fillId="0" borderId="0" xfId="0" applyFont="1" applyAlignment="1" applyProtection="1">
      <alignment vertical="center" wrapText="1"/>
      <protection hidden="1"/>
    </xf>
    <xf numFmtId="0" fontId="27" fillId="0" borderId="0" xfId="0" applyFont="1" applyAlignment="1" applyProtection="1">
      <alignment vertical="center"/>
      <protection hidden="1"/>
    </xf>
    <xf numFmtId="172" fontId="10" fillId="0" borderId="0" xfId="0" applyNumberFormat="1" applyFont="1" applyAlignment="1" applyProtection="1">
      <alignment horizontal="left" vertical="center" indent="1"/>
      <protection hidden="1"/>
    </xf>
    <xf numFmtId="0" fontId="10" fillId="0" borderId="0" xfId="0" applyFont="1" applyFill="1" applyBorder="1" applyAlignment="1" applyProtection="1">
      <alignment horizontal="right"/>
      <protection hidden="1"/>
    </xf>
    <xf numFmtId="0" fontId="11" fillId="0" borderId="0" xfId="0" applyFont="1" applyFill="1" applyAlignment="1" applyProtection="1">
      <alignment horizontal="center" vertical="center" wrapText="1"/>
      <protection hidden="1"/>
    </xf>
    <xf numFmtId="0" fontId="12" fillId="0" borderId="0" xfId="0" applyFont="1" applyFill="1" applyAlignment="1" applyProtection="1">
      <alignment vertical="center"/>
      <protection hidden="1"/>
    </xf>
    <xf numFmtId="0" fontId="10" fillId="0" borderId="0" xfId="0" applyFont="1" applyFill="1" applyAlignment="1" applyProtection="1">
      <alignment horizontal="center" vertical="center"/>
      <protection hidden="1"/>
    </xf>
    <xf numFmtId="0" fontId="9" fillId="0" borderId="0" xfId="53" applyFont="1" applyFill="1" applyBorder="1" applyAlignment="1" applyProtection="1">
      <alignment horizontal="left" vertical="center" indent="1"/>
      <protection hidden="1"/>
    </xf>
    <xf numFmtId="0" fontId="9" fillId="0" borderId="0" xfId="0" applyFont="1" applyFill="1" applyAlignment="1" applyProtection="1">
      <alignment horizontal="justify" vertical="center"/>
      <protection hidden="1"/>
    </xf>
    <xf numFmtId="0" fontId="5" fillId="0" borderId="0" xfId="0" applyFont="1" applyFill="1" applyAlignment="1" applyProtection="1">
      <alignment vertical="center"/>
      <protection hidden="1"/>
    </xf>
    <xf numFmtId="0" fontId="10" fillId="0" borderId="0" xfId="0" applyFont="1" applyFill="1" applyAlignment="1" applyProtection="1">
      <alignment vertical="center"/>
      <protection hidden="1"/>
    </xf>
    <xf numFmtId="172" fontId="9" fillId="0" borderId="0" xfId="0" applyNumberFormat="1" applyFont="1" applyFill="1" applyAlignment="1" applyProtection="1">
      <alignment horizontal="left" vertical="center"/>
      <protection hidden="1"/>
    </xf>
    <xf numFmtId="0" fontId="10" fillId="0" borderId="0" xfId="0" applyFont="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indent="3"/>
      <protection hidden="1"/>
    </xf>
    <xf numFmtId="0" fontId="10" fillId="0" borderId="0" xfId="0" applyFont="1" applyFill="1" applyBorder="1" applyAlignment="1" applyProtection="1">
      <alignment horizontal="right" vertical="center"/>
      <protection hidden="1"/>
    </xf>
    <xf numFmtId="0" fontId="9" fillId="0" borderId="0" xfId="0" applyFont="1" applyFill="1" applyAlignment="1" applyProtection="1">
      <alignment horizontal="left" vertical="center"/>
      <protection hidden="1"/>
    </xf>
    <xf numFmtId="0" fontId="10" fillId="0" borderId="0" xfId="0" applyFont="1" applyFill="1" applyAlignment="1" applyProtection="1">
      <alignment horizontal="left" vertical="center"/>
      <protection hidden="1"/>
    </xf>
    <xf numFmtId="171" fontId="9" fillId="0" borderId="0" xfId="0" applyNumberFormat="1" applyFont="1" applyAlignment="1" applyProtection="1">
      <alignment horizontal="center" vertical="top"/>
      <protection hidden="1"/>
    </xf>
    <xf numFmtId="171" fontId="9" fillId="0" borderId="0" xfId="0" applyNumberFormat="1" applyFont="1" applyAlignment="1" applyProtection="1">
      <alignment horizontal="left" vertical="top"/>
      <protection hidden="1"/>
    </xf>
    <xf numFmtId="0" fontId="9" fillId="0" borderId="0" xfId="0" applyFont="1" applyFill="1" applyAlignment="1" applyProtection="1">
      <alignment horizontal="justify" vertical="top"/>
      <protection hidden="1"/>
    </xf>
    <xf numFmtId="0" fontId="28" fillId="0" borderId="0" xfId="0" applyFont="1" applyFill="1" applyAlignment="1" applyProtection="1">
      <alignment horizontal="justify" vertical="top"/>
      <protection hidden="1"/>
    </xf>
    <xf numFmtId="171" fontId="9" fillId="0" borderId="0" xfId="0" applyNumberFormat="1" applyFont="1" applyFill="1" applyBorder="1" applyAlignment="1" applyProtection="1">
      <alignment horizontal="justify" vertical="top" wrapText="1"/>
      <protection hidden="1"/>
    </xf>
    <xf numFmtId="171" fontId="9" fillId="0" borderId="0" xfId="0" applyNumberFormat="1" applyFont="1" applyAlignment="1" applyProtection="1">
      <alignment horizontal="left" vertical="top" indent="2"/>
      <protection hidden="1"/>
    </xf>
    <xf numFmtId="0" fontId="9" fillId="0" borderId="0" xfId="0" applyFont="1" applyBorder="1" applyAlignment="1" applyProtection="1">
      <alignment horizontal="center" vertical="center" wrapText="1"/>
      <protection hidden="1"/>
    </xf>
    <xf numFmtId="171" fontId="9" fillId="0" borderId="0" xfId="0" applyNumberFormat="1" applyFont="1" applyAlignment="1" applyProtection="1">
      <alignment horizontal="left" vertical="center" indent="3"/>
      <protection hidden="1"/>
    </xf>
    <xf numFmtId="0" fontId="9" fillId="0" borderId="0" xfId="0" applyFont="1" applyFill="1" applyAlignment="1" applyProtection="1">
      <alignment horizontal="right" vertical="center"/>
      <protection hidden="1"/>
    </xf>
    <xf numFmtId="0" fontId="9" fillId="0" borderId="0" xfId="0" applyFont="1" applyFill="1" applyAlignment="1" applyProtection="1">
      <alignment horizontal="left" vertical="center" wrapText="1" indent="2"/>
      <protection hidden="1"/>
    </xf>
    <xf numFmtId="0" fontId="25" fillId="0" borderId="0" xfId="0" applyFont="1" applyFill="1" applyAlignment="1" applyProtection="1">
      <alignment vertical="center" wrapText="1"/>
      <protection hidden="1"/>
    </xf>
    <xf numFmtId="0" fontId="2" fillId="0" borderId="0" xfId="0" applyFont="1" applyProtection="1">
      <protection hidden="1"/>
    </xf>
    <xf numFmtId="0" fontId="2" fillId="0" borderId="0" xfId="0" applyFont="1" applyAlignment="1" applyProtection="1">
      <alignment vertical="center"/>
      <protection hidden="1"/>
    </xf>
    <xf numFmtId="0" fontId="5" fillId="0" borderId="5" xfId="0" quotePrefix="1" applyFont="1" applyBorder="1" applyAlignment="1" applyProtection="1">
      <alignment horizontal="center" vertical="center"/>
      <protection hidden="1"/>
    </xf>
    <xf numFmtId="0" fontId="9" fillId="2" borderId="6" xfId="0" applyFont="1" applyFill="1" applyBorder="1" applyAlignment="1" applyProtection="1">
      <alignment horizontal="left" vertical="center" wrapText="1"/>
      <protection locked="0"/>
    </xf>
    <xf numFmtId="0" fontId="9" fillId="0" borderId="0" xfId="0" applyFont="1" applyBorder="1" applyAlignment="1" applyProtection="1">
      <alignment vertical="center"/>
      <protection hidden="1"/>
    </xf>
    <xf numFmtId="171" fontId="9" fillId="0" borderId="0" xfId="0" applyNumberFormat="1" applyFont="1" applyAlignment="1" applyProtection="1">
      <alignment horizontal="center"/>
      <protection hidden="1"/>
    </xf>
    <xf numFmtId="0" fontId="9" fillId="0" borderId="0" xfId="0" applyFont="1" applyAlignment="1" applyProtection="1">
      <alignment horizontal="left"/>
      <protection hidden="1"/>
    </xf>
    <xf numFmtId="0" fontId="22" fillId="0" borderId="0" xfId="0" applyFont="1" applyBorder="1" applyAlignment="1" applyProtection="1">
      <alignment horizontal="justify" vertical="center"/>
      <protection hidden="1"/>
    </xf>
    <xf numFmtId="0" fontId="9" fillId="0" borderId="6" xfId="0" applyFont="1" applyBorder="1" applyAlignment="1" applyProtection="1">
      <alignment horizontal="left" vertical="center" wrapText="1"/>
      <protection hidden="1"/>
    </xf>
    <xf numFmtId="0" fontId="9" fillId="0" borderId="6" xfId="0" applyFont="1" applyBorder="1" applyAlignment="1" applyProtection="1">
      <alignment horizontal="center" vertical="top" wrapText="1"/>
      <protection hidden="1"/>
    </xf>
    <xf numFmtId="0" fontId="9" fillId="0" borderId="12" xfId="0" applyFont="1" applyBorder="1" applyAlignment="1" applyProtection="1">
      <alignment horizontal="left" vertical="center" wrapText="1"/>
      <protection hidden="1"/>
    </xf>
    <xf numFmtId="0" fontId="9" fillId="0" borderId="13" xfId="0" applyFont="1" applyBorder="1" applyAlignment="1" applyProtection="1">
      <alignment horizontal="left" vertical="center" wrapText="1"/>
      <protection hidden="1"/>
    </xf>
    <xf numFmtId="0" fontId="9" fillId="0" borderId="0" xfId="0" applyFont="1" applyBorder="1" applyAlignment="1" applyProtection="1">
      <alignment horizontal="left" vertical="center" wrapText="1"/>
      <protection hidden="1"/>
    </xf>
    <xf numFmtId="0" fontId="9" fillId="0" borderId="0" xfId="0" applyFont="1" applyBorder="1" applyAlignment="1" applyProtection="1">
      <alignment horizontal="center" vertical="top" wrapText="1"/>
      <protection hidden="1"/>
    </xf>
    <xf numFmtId="0" fontId="10" fillId="0" borderId="0" xfId="0" applyFont="1" applyAlignment="1" applyProtection="1">
      <alignment horizontal="left"/>
      <protection hidden="1"/>
    </xf>
    <xf numFmtId="0" fontId="10" fillId="0" borderId="0" xfId="0" applyFont="1" applyBorder="1" applyAlignment="1" applyProtection="1">
      <alignment horizontal="left"/>
      <protection hidden="1"/>
    </xf>
    <xf numFmtId="0" fontId="9" fillId="0" borderId="0" xfId="0" applyFont="1" applyAlignment="1" applyProtection="1">
      <alignment horizontal="center"/>
      <protection hidden="1"/>
    </xf>
    <xf numFmtId="0" fontId="9" fillId="0" borderId="0" xfId="0" applyFont="1" applyBorder="1" applyAlignment="1" applyProtection="1">
      <alignment vertical="center" wrapText="1"/>
      <protection hidden="1"/>
    </xf>
    <xf numFmtId="0" fontId="9" fillId="0" borderId="0" xfId="0" applyFont="1" applyAlignment="1" applyProtection="1">
      <alignment horizontal="justify"/>
      <protection hidden="1"/>
    </xf>
    <xf numFmtId="0" fontId="9" fillId="0" borderId="0" xfId="0" applyFont="1" applyBorder="1" applyAlignment="1" applyProtection="1">
      <alignment vertical="top" wrapText="1"/>
      <protection hidden="1"/>
    </xf>
    <xf numFmtId="0" fontId="9" fillId="2" borderId="6" xfId="0" applyFont="1" applyFill="1" applyBorder="1" applyAlignment="1" applyProtection="1">
      <alignment horizontal="center" vertical="top" wrapText="1"/>
      <protection locked="0"/>
    </xf>
    <xf numFmtId="0" fontId="0" fillId="0" borderId="0" xfId="0" applyAlignment="1" applyProtection="1">
      <alignment horizontal="right" vertical="center"/>
      <protection hidden="1"/>
    </xf>
    <xf numFmtId="0" fontId="0" fillId="2" borderId="0" xfId="0" applyFill="1" applyAlignment="1" applyProtection="1">
      <alignment vertical="center"/>
      <protection locked="0"/>
    </xf>
    <xf numFmtId="172" fontId="10" fillId="0" borderId="0" xfId="0" applyNumberFormat="1" applyFont="1" applyFill="1" applyAlignment="1" applyProtection="1">
      <alignment horizontal="left" vertical="center" indent="1"/>
      <protection hidden="1"/>
    </xf>
    <xf numFmtId="0" fontId="9" fillId="0" borderId="0" xfId="0" applyFont="1" applyFill="1" applyAlignment="1" applyProtection="1">
      <alignment horizontal="left" vertical="center" indent="2"/>
      <protection hidden="1"/>
    </xf>
    <xf numFmtId="0" fontId="25" fillId="0" borderId="0" xfId="52" applyFont="1" applyBorder="1" applyAlignment="1" applyProtection="1">
      <alignment vertical="center"/>
      <protection hidden="1"/>
    </xf>
    <xf numFmtId="0" fontId="30" fillId="0" borderId="0" xfId="52" applyFont="1" applyBorder="1" applyAlignment="1" applyProtection="1">
      <alignment vertical="center"/>
      <protection hidden="1"/>
    </xf>
    <xf numFmtId="0" fontId="30" fillId="0" borderId="0" xfId="52" applyFont="1" applyAlignment="1" applyProtection="1">
      <alignment vertical="center"/>
      <protection hidden="1"/>
    </xf>
    <xf numFmtId="0" fontId="30" fillId="0" borderId="0" xfId="52" applyFont="1" applyProtection="1">
      <protection hidden="1"/>
    </xf>
    <xf numFmtId="0" fontId="14" fillId="0" borderId="0" xfId="52" applyProtection="1">
      <protection hidden="1"/>
    </xf>
    <xf numFmtId="0" fontId="5" fillId="0" borderId="0" xfId="52" applyFont="1" applyBorder="1" applyAlignment="1" applyProtection="1">
      <alignment vertical="center"/>
      <protection hidden="1"/>
    </xf>
    <xf numFmtId="0" fontId="5" fillId="0" borderId="4" xfId="52" applyFont="1" applyBorder="1" applyAlignment="1" applyProtection="1">
      <alignment vertical="center"/>
      <protection hidden="1"/>
    </xf>
    <xf numFmtId="0" fontId="14" fillId="0" borderId="0" xfId="52" applyAlignment="1" applyProtection="1">
      <alignment vertical="center"/>
      <protection hidden="1"/>
    </xf>
    <xf numFmtId="0" fontId="33" fillId="0" borderId="0" xfId="52" applyFont="1" applyBorder="1" applyAlignment="1" applyProtection="1">
      <alignment vertical="center"/>
      <protection hidden="1"/>
    </xf>
    <xf numFmtId="0" fontId="5" fillId="0" borderId="0" xfId="52" applyFont="1" applyAlignment="1" applyProtection="1">
      <alignment vertical="center"/>
      <protection hidden="1"/>
    </xf>
    <xf numFmtId="0" fontId="25" fillId="0" borderId="0" xfId="52" applyFont="1" applyAlignment="1" applyProtection="1">
      <alignment vertical="center"/>
      <protection hidden="1"/>
    </xf>
    <xf numFmtId="0" fontId="9" fillId="0" borderId="14" xfId="0" applyFont="1" applyBorder="1" applyAlignment="1" applyProtection="1">
      <alignment horizontal="center" vertical="center" wrapText="1"/>
      <protection hidden="1"/>
    </xf>
    <xf numFmtId="0" fontId="34" fillId="0" borderId="0" xfId="52" applyFont="1" applyBorder="1" applyAlignment="1" applyProtection="1">
      <alignment vertical="center"/>
      <protection hidden="1"/>
    </xf>
    <xf numFmtId="0" fontId="35" fillId="0" borderId="0" xfId="52" applyFont="1"/>
    <xf numFmtId="0" fontId="34" fillId="0" borderId="0" xfId="52" applyFont="1" applyAlignment="1" applyProtection="1">
      <alignment vertical="center"/>
      <protection hidden="1"/>
    </xf>
    <xf numFmtId="0" fontId="34" fillId="0" borderId="0" xfId="52" applyFont="1" applyProtection="1">
      <protection hidden="1"/>
    </xf>
    <xf numFmtId="0" fontId="35" fillId="0" borderId="0" xfId="52" applyFont="1" applyProtection="1">
      <protection hidden="1"/>
    </xf>
    <xf numFmtId="0" fontId="10" fillId="0" borderId="0" xfId="0" applyFont="1" applyFill="1" applyAlignment="1" applyProtection="1">
      <alignment horizontal="left" vertical="center" indent="1"/>
      <protection hidden="1"/>
    </xf>
    <xf numFmtId="0" fontId="9" fillId="0" borderId="15" xfId="0" applyFont="1" applyBorder="1" applyAlignment="1" applyProtection="1">
      <alignment horizontal="center" vertical="center" wrapText="1"/>
      <protection hidden="1"/>
    </xf>
    <xf numFmtId="0" fontId="9" fillId="0" borderId="16" xfId="0" applyFont="1" applyBorder="1" applyAlignment="1" applyProtection="1">
      <alignment vertical="center" wrapText="1"/>
      <protection hidden="1"/>
    </xf>
    <xf numFmtId="0" fontId="9" fillId="0" borderId="7" xfId="0" applyFont="1" applyBorder="1" applyAlignment="1" applyProtection="1">
      <alignment horizontal="center" vertical="top" wrapText="1"/>
      <protection hidden="1"/>
    </xf>
    <xf numFmtId="0" fontId="9" fillId="0" borderId="17" xfId="0" applyFont="1" applyBorder="1" applyAlignment="1" applyProtection="1">
      <alignment horizontal="center" vertical="top" wrapText="1"/>
      <protection hidden="1"/>
    </xf>
    <xf numFmtId="0" fontId="9" fillId="0" borderId="18" xfId="0" applyFont="1" applyBorder="1" applyAlignment="1" applyProtection="1">
      <alignment horizontal="center" vertical="top" wrapText="1"/>
      <protection hidden="1"/>
    </xf>
    <xf numFmtId="0" fontId="5" fillId="2" borderId="17" xfId="0" applyFont="1" applyFill="1" applyBorder="1" applyAlignment="1" applyProtection="1">
      <alignment horizontal="center" vertical="top" wrapText="1"/>
      <protection locked="0"/>
    </xf>
    <xf numFmtId="0" fontId="5" fillId="2" borderId="18" xfId="0" applyFont="1" applyFill="1" applyBorder="1" applyAlignment="1" applyProtection="1">
      <alignment horizontal="center" vertical="top" wrapText="1"/>
      <protection locked="0"/>
    </xf>
    <xf numFmtId="0" fontId="5" fillId="0" borderId="7" xfId="0" applyFont="1" applyBorder="1" applyAlignment="1" applyProtection="1">
      <alignment horizontal="center" vertical="top" wrapText="1"/>
      <protection hidden="1"/>
    </xf>
    <xf numFmtId="0" fontId="5" fillId="2" borderId="6" xfId="0" applyFont="1" applyFill="1" applyBorder="1" applyAlignment="1" applyProtection="1">
      <alignment horizontal="center" vertical="top" wrapText="1"/>
      <protection locked="0"/>
    </xf>
    <xf numFmtId="0" fontId="9" fillId="0" borderId="0" xfId="0" applyFont="1" applyAlignment="1" applyProtection="1">
      <alignment vertical="center" wrapText="1"/>
      <protection hidden="1"/>
    </xf>
    <xf numFmtId="0" fontId="10" fillId="0" borderId="0" xfId="53" applyFont="1" applyFill="1" applyBorder="1" applyAlignment="1" applyProtection="1">
      <alignment vertical="top"/>
      <protection hidden="1"/>
    </xf>
    <xf numFmtId="0" fontId="10" fillId="0" borderId="0" xfId="53" applyFont="1" applyFill="1" applyAlignment="1" applyProtection="1">
      <alignment vertical="top"/>
      <protection hidden="1"/>
    </xf>
    <xf numFmtId="0" fontId="5" fillId="0" borderId="0" xfId="0" applyFont="1" applyFill="1" applyBorder="1" applyAlignment="1" applyProtection="1">
      <alignment horizontal="center" vertical="center"/>
      <protection hidden="1"/>
    </xf>
    <xf numFmtId="0" fontId="9" fillId="0" borderId="0" xfId="0" applyFont="1" applyFill="1" applyBorder="1" applyAlignment="1" applyProtection="1">
      <alignment vertical="center"/>
      <protection hidden="1"/>
    </xf>
    <xf numFmtId="0" fontId="9" fillId="2" borderId="6" xfId="0" applyFont="1" applyFill="1" applyBorder="1" applyAlignment="1" applyProtection="1">
      <alignment horizontal="left" vertical="center"/>
      <protection locked="0"/>
    </xf>
    <xf numFmtId="0" fontId="10" fillId="0" borderId="0" xfId="0" applyFont="1" applyFill="1" applyAlignment="1" applyProtection="1">
      <alignment horizontal="right" vertical="center" indent="1"/>
      <protection hidden="1"/>
    </xf>
    <xf numFmtId="0" fontId="0" fillId="0" borderId="0" xfId="0" applyBorder="1" applyProtection="1">
      <protection hidden="1"/>
    </xf>
    <xf numFmtId="0" fontId="10" fillId="0" borderId="0" xfId="53" applyFont="1" applyBorder="1" applyAlignment="1" applyProtection="1">
      <alignment horizontal="left" vertical="center"/>
      <protection hidden="1"/>
    </xf>
    <xf numFmtId="0" fontId="9" fillId="0" borderId="0" xfId="0" applyFont="1" applyFill="1" applyBorder="1" applyAlignment="1" applyProtection="1">
      <alignment horizontal="left" vertical="center" indent="2"/>
      <protection hidden="1"/>
    </xf>
    <xf numFmtId="0" fontId="9" fillId="0" borderId="19" xfId="0" applyFont="1" applyFill="1" applyBorder="1" applyAlignment="1" applyProtection="1">
      <alignment horizontal="left" vertical="center"/>
      <protection hidden="1"/>
    </xf>
    <xf numFmtId="0" fontId="9" fillId="0" borderId="0" xfId="47" applyNumberFormat="1" applyFont="1" applyFill="1" applyBorder="1" applyAlignment="1" applyProtection="1">
      <alignment horizontal="left" vertical="center" indent="1"/>
      <protection hidden="1"/>
    </xf>
    <xf numFmtId="0" fontId="8" fillId="0" borderId="0" xfId="0" applyFont="1" applyAlignment="1" applyProtection="1">
      <alignment vertical="center"/>
      <protection hidden="1"/>
    </xf>
    <xf numFmtId="0" fontId="5" fillId="0" borderId="20" xfId="0" applyFont="1" applyBorder="1" applyAlignment="1" applyProtection="1">
      <alignment horizontal="center" vertical="center"/>
      <protection hidden="1"/>
    </xf>
    <xf numFmtId="0" fontId="5" fillId="0" borderId="21" xfId="0" applyFont="1" applyBorder="1" applyAlignment="1" applyProtection="1">
      <alignment horizontal="center" vertical="center"/>
      <protection hidden="1"/>
    </xf>
    <xf numFmtId="0" fontId="5" fillId="0" borderId="22" xfId="0" applyFont="1" applyBorder="1" applyAlignment="1" applyProtection="1">
      <alignment horizontal="center" vertical="center"/>
      <protection hidden="1"/>
    </xf>
    <xf numFmtId="0" fontId="5" fillId="0" borderId="23" xfId="0" applyFont="1" applyBorder="1" applyAlignment="1" applyProtection="1">
      <alignment horizontal="center" vertical="center"/>
      <protection hidden="1"/>
    </xf>
    <xf numFmtId="0" fontId="10" fillId="0" borderId="0" xfId="0" applyFont="1" applyBorder="1" applyAlignment="1" applyProtection="1">
      <alignment horizontal="right" vertical="center" indent="1"/>
      <protection hidden="1"/>
    </xf>
    <xf numFmtId="172" fontId="27" fillId="0" borderId="0" xfId="0" applyNumberFormat="1" applyFont="1" applyAlignment="1" applyProtection="1">
      <alignment vertical="center"/>
      <protection hidden="1"/>
    </xf>
    <xf numFmtId="0" fontId="40" fillId="0" borderId="0" xfId="0" applyFont="1" applyFill="1" applyAlignment="1" applyProtection="1">
      <alignment vertical="center"/>
      <protection hidden="1"/>
    </xf>
    <xf numFmtId="0" fontId="40" fillId="0" borderId="0" xfId="0" applyFont="1" applyAlignment="1" applyProtection="1">
      <alignment vertical="center"/>
      <protection hidden="1"/>
    </xf>
    <xf numFmtId="0" fontId="40" fillId="0" borderId="0" xfId="0" applyFont="1" applyAlignment="1" applyProtection="1">
      <alignment horizontal="center"/>
      <protection hidden="1"/>
    </xf>
    <xf numFmtId="0" fontId="40" fillId="0" borderId="0" xfId="0" applyFont="1" applyAlignment="1" applyProtection="1">
      <alignment horizontal="center" vertical="center"/>
      <protection hidden="1"/>
    </xf>
    <xf numFmtId="0" fontId="40" fillId="0" borderId="0" xfId="0" applyFont="1" applyProtection="1">
      <protection hidden="1"/>
    </xf>
    <xf numFmtId="0" fontId="40" fillId="0" borderId="0" xfId="0" applyFont="1" applyFill="1" applyProtection="1">
      <protection hidden="1"/>
    </xf>
    <xf numFmtId="0" fontId="40" fillId="0" borderId="0" xfId="0" applyFont="1" applyFill="1" applyAlignment="1" applyProtection="1">
      <alignment horizontal="center" vertical="center"/>
      <protection hidden="1"/>
    </xf>
    <xf numFmtId="0" fontId="43" fillId="0" borderId="0" xfId="0" applyFont="1" applyFill="1" applyAlignment="1" applyProtection="1">
      <alignment vertical="center"/>
      <protection hidden="1"/>
    </xf>
    <xf numFmtId="0" fontId="44" fillId="0" borderId="0" xfId="0" applyFont="1" applyFill="1" applyAlignment="1" applyProtection="1">
      <alignment vertical="center"/>
      <protection hidden="1"/>
    </xf>
    <xf numFmtId="0" fontId="37" fillId="0" borderId="0" xfId="47" applyNumberFormat="1" applyFont="1" applyFill="1" applyBorder="1" applyAlignment="1" applyProtection="1">
      <alignment horizontal="left" vertical="center" indent="1"/>
      <protection hidden="1"/>
    </xf>
    <xf numFmtId="0" fontId="39" fillId="0" borderId="0" xfId="0" applyFont="1" applyFill="1" applyAlignment="1" applyProtection="1">
      <alignment vertical="center"/>
      <protection hidden="1"/>
    </xf>
    <xf numFmtId="0" fontId="7" fillId="0" borderId="0" xfId="0" applyFont="1" applyAlignment="1" applyProtection="1">
      <alignment horizontal="center" vertical="center"/>
      <protection hidden="1"/>
    </xf>
    <xf numFmtId="0" fontId="7" fillId="0" borderId="0" xfId="0" applyFont="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42" fillId="0" borderId="0" xfId="53" applyFont="1" applyFill="1" applyAlignment="1" applyProtection="1">
      <alignment vertical="center"/>
      <protection hidden="1"/>
    </xf>
    <xf numFmtId="0" fontId="42" fillId="0" borderId="0" xfId="53" applyFont="1" applyFill="1" applyBorder="1" applyAlignment="1" applyProtection="1">
      <alignment vertical="center"/>
      <protection hidden="1"/>
    </xf>
    <xf numFmtId="0" fontId="41" fillId="0" borderId="0" xfId="0" applyFont="1" applyFill="1" applyAlignment="1" applyProtection="1">
      <alignment horizontal="center" vertical="center"/>
      <protection hidden="1"/>
    </xf>
    <xf numFmtId="0" fontId="5" fillId="0" borderId="0" xfId="0" applyFont="1" applyBorder="1" applyAlignment="1" applyProtection="1">
      <protection hidden="1"/>
    </xf>
    <xf numFmtId="0" fontId="0" fillId="0" borderId="0" xfId="0" applyAlignment="1" applyProtection="1">
      <alignment horizontal="justify"/>
      <protection hidden="1"/>
    </xf>
    <xf numFmtId="0" fontId="7" fillId="2" borderId="6" xfId="0" applyFont="1" applyFill="1" applyBorder="1" applyAlignment="1" applyProtection="1">
      <alignment horizontal="center" vertical="center"/>
      <protection locked="0"/>
    </xf>
    <xf numFmtId="0" fontId="5" fillId="0" borderId="0" xfId="0" applyFont="1" applyBorder="1" applyAlignment="1" applyProtection="1">
      <alignment vertical="center"/>
      <protection hidden="1"/>
    </xf>
    <xf numFmtId="0" fontId="9" fillId="0" borderId="24" xfId="0" applyFont="1" applyBorder="1" applyAlignment="1" applyProtection="1">
      <alignment vertical="center"/>
      <protection hidden="1"/>
    </xf>
    <xf numFmtId="0" fontId="10" fillId="2" borderId="17" xfId="0" applyFont="1" applyFill="1" applyBorder="1" applyAlignment="1" applyProtection="1">
      <alignment horizontal="center" vertical="center" wrapText="1"/>
      <protection locked="0"/>
    </xf>
    <xf numFmtId="0" fontId="10" fillId="2" borderId="18" xfId="0" applyFont="1" applyFill="1" applyBorder="1" applyAlignment="1" applyProtection="1">
      <alignment horizontal="center" vertical="center" wrapText="1"/>
      <protection locked="0"/>
    </xf>
    <xf numFmtId="0" fontId="9" fillId="0" borderId="6" xfId="0" applyFont="1" applyFill="1" applyBorder="1" applyAlignment="1" applyProtection="1">
      <alignment vertical="center" wrapText="1"/>
      <protection hidden="1"/>
    </xf>
    <xf numFmtId="0" fontId="2" fillId="0" borderId="0" xfId="0" applyFont="1" applyAlignment="1" applyProtection="1">
      <alignment horizontal="left" vertical="center"/>
      <protection hidden="1"/>
    </xf>
    <xf numFmtId="0" fontId="0" fillId="0" borderId="0" xfId="0" applyAlignment="1" applyProtection="1">
      <alignment horizontal="left" vertical="center"/>
      <protection hidden="1"/>
    </xf>
    <xf numFmtId="0" fontId="25" fillId="2" borderId="6" xfId="0" applyFont="1" applyFill="1" applyBorder="1" applyAlignment="1" applyProtection="1">
      <alignment horizontal="right" vertical="center" wrapText="1"/>
      <protection locked="0"/>
    </xf>
    <xf numFmtId="0" fontId="14" fillId="0" borderId="0" xfId="51" applyAlignment="1" applyProtection="1">
      <alignment vertical="center"/>
      <protection hidden="1"/>
    </xf>
    <xf numFmtId="0" fontId="14" fillId="0" borderId="0" xfId="51" applyProtection="1">
      <protection hidden="1"/>
    </xf>
    <xf numFmtId="0" fontId="9" fillId="0" borderId="0" xfId="0" applyFont="1" applyFill="1" applyAlignment="1" applyProtection="1">
      <alignment horizontal="right" vertical="top"/>
      <protection hidden="1"/>
    </xf>
    <xf numFmtId="0" fontId="48" fillId="0" borderId="0" xfId="0" applyFont="1" applyAlignment="1" applyProtection="1">
      <alignment vertical="center"/>
      <protection hidden="1"/>
    </xf>
    <xf numFmtId="0" fontId="9" fillId="0" borderId="0" xfId="0" applyFont="1" applyBorder="1" applyAlignment="1" applyProtection="1">
      <alignment horizontal="justify" vertical="center" wrapText="1"/>
      <protection hidden="1"/>
    </xf>
    <xf numFmtId="0" fontId="36" fillId="0" borderId="0" xfId="0" applyFont="1" applyFill="1" applyBorder="1" applyAlignment="1" applyProtection="1">
      <alignment horizontal="left" vertical="center"/>
      <protection hidden="1"/>
    </xf>
    <xf numFmtId="172" fontId="10" fillId="0" borderId="0" xfId="0" applyNumberFormat="1" applyFont="1" applyAlignment="1">
      <alignment horizontal="left" vertical="center" indent="1"/>
    </xf>
    <xf numFmtId="172" fontId="10" fillId="0" borderId="0" xfId="0" applyNumberFormat="1" applyFont="1" applyAlignment="1" applyProtection="1">
      <alignment horizontal="left" vertical="center"/>
      <protection hidden="1"/>
    </xf>
    <xf numFmtId="0" fontId="9" fillId="2" borderId="17" xfId="0" applyFont="1" applyFill="1" applyBorder="1" applyAlignment="1" applyProtection="1">
      <alignment horizontal="left" vertical="center" wrapText="1"/>
      <protection locked="0"/>
    </xf>
    <xf numFmtId="0" fontId="9" fillId="2" borderId="18" xfId="0" applyFont="1" applyFill="1" applyBorder="1" applyAlignment="1" applyProtection="1">
      <alignment horizontal="left" vertical="center" wrapText="1"/>
      <protection locked="0"/>
    </xf>
    <xf numFmtId="0" fontId="9" fillId="2" borderId="1" xfId="0" applyFont="1" applyFill="1" applyBorder="1" applyAlignment="1" applyProtection="1">
      <alignment horizontal="left" vertical="center" wrapText="1"/>
      <protection locked="0"/>
    </xf>
    <xf numFmtId="0" fontId="9" fillId="0" borderId="7" xfId="0" applyFont="1" applyFill="1" applyBorder="1" applyAlignment="1" applyProtection="1">
      <alignment horizontal="left" vertical="center" wrapText="1"/>
      <protection hidden="1"/>
    </xf>
    <xf numFmtId="0" fontId="9" fillId="0" borderId="6" xfId="0" applyFont="1" applyBorder="1" applyAlignment="1" applyProtection="1">
      <alignment horizontal="left" vertical="top" wrapText="1" indent="2"/>
      <protection hidden="1"/>
    </xf>
    <xf numFmtId="0" fontId="9" fillId="0" borderId="8" xfId="0" applyFont="1" applyBorder="1" applyAlignment="1" applyProtection="1">
      <alignment horizontal="left" vertical="center" wrapText="1" indent="2"/>
      <protection hidden="1"/>
    </xf>
    <xf numFmtId="0" fontId="9" fillId="0" borderId="15" xfId="0" applyFont="1" applyBorder="1" applyAlignment="1" applyProtection="1">
      <alignment horizontal="left" vertical="center" wrapText="1" indent="2"/>
      <protection hidden="1"/>
    </xf>
    <xf numFmtId="1" fontId="27" fillId="0" borderId="0" xfId="0" applyNumberFormat="1" applyFont="1" applyAlignment="1" applyProtection="1">
      <alignment horizontal="center" vertical="center"/>
      <protection hidden="1"/>
    </xf>
    <xf numFmtId="0" fontId="9" fillId="0" borderId="25" xfId="0" applyFont="1" applyFill="1" applyBorder="1" applyAlignment="1" applyProtection="1">
      <alignment horizontal="center" vertical="top" wrapText="1"/>
      <protection hidden="1"/>
    </xf>
    <xf numFmtId="0" fontId="9" fillId="0" borderId="18" xfId="0" applyFont="1" applyFill="1" applyBorder="1" applyAlignment="1" applyProtection="1">
      <alignment horizontal="center" vertical="top" wrapText="1"/>
      <protection hidden="1"/>
    </xf>
    <xf numFmtId="0" fontId="45" fillId="0" borderId="0" xfId="0" applyFont="1" applyFill="1" applyBorder="1" applyAlignment="1" applyProtection="1">
      <alignment horizontal="justify" vertical="center"/>
      <protection hidden="1"/>
    </xf>
    <xf numFmtId="0" fontId="45" fillId="0" borderId="0" xfId="0" applyFont="1" applyFill="1" applyBorder="1" applyAlignment="1" applyProtection="1">
      <alignment horizontal="center" vertical="center"/>
      <protection hidden="1"/>
    </xf>
    <xf numFmtId="0" fontId="5" fillId="0" borderId="0" xfId="0" applyFont="1" applyAlignment="1" applyProtection="1">
      <alignment horizontal="justify" vertical="center"/>
      <protection hidden="1"/>
    </xf>
    <xf numFmtId="0" fontId="24" fillId="0" borderId="0" xfId="52" applyFont="1" applyBorder="1" applyAlignment="1" applyProtection="1">
      <alignment vertical="center"/>
      <protection hidden="1"/>
    </xf>
    <xf numFmtId="0" fontId="25" fillId="0" borderId="4" xfId="52" applyFont="1" applyBorder="1" applyAlignment="1" applyProtection="1">
      <alignment vertical="center"/>
      <protection hidden="1"/>
    </xf>
    <xf numFmtId="0" fontId="49" fillId="0" borderId="0" xfId="0" applyFont="1" applyFill="1" applyAlignment="1" applyProtection="1">
      <alignment horizontal="right" vertical="center" wrapText="1"/>
      <protection hidden="1"/>
    </xf>
    <xf numFmtId="0" fontId="10" fillId="0" borderId="0" xfId="0" applyFont="1" applyBorder="1" applyAlignment="1" applyProtection="1">
      <alignment horizontal="center" vertical="center" wrapText="1"/>
      <protection hidden="1"/>
    </xf>
    <xf numFmtId="0" fontId="9" fillId="0" borderId="15" xfId="0" applyFont="1" applyFill="1" applyBorder="1" applyAlignment="1" applyProtection="1">
      <alignment horizontal="center" vertical="center" wrapText="1"/>
      <protection hidden="1"/>
    </xf>
    <xf numFmtId="0" fontId="45" fillId="0" borderId="0" xfId="0" applyFont="1" applyBorder="1" applyAlignment="1" applyProtection="1">
      <alignment horizontal="justify" vertical="center"/>
      <protection hidden="1"/>
    </xf>
    <xf numFmtId="0" fontId="9" fillId="0" borderId="24" xfId="0" applyFont="1" applyFill="1" applyBorder="1" applyAlignment="1" applyProtection="1">
      <alignment horizontal="center" vertical="top" wrapText="1"/>
      <protection hidden="1"/>
    </xf>
    <xf numFmtId="0" fontId="9" fillId="0" borderId="24" xfId="0" applyFont="1" applyFill="1" applyBorder="1" applyAlignment="1" applyProtection="1">
      <alignment vertical="top" wrapText="1"/>
      <protection hidden="1"/>
    </xf>
    <xf numFmtId="0" fontId="45" fillId="0" borderId="0" xfId="0" applyFont="1" applyBorder="1" applyAlignment="1" applyProtection="1">
      <alignment vertical="center"/>
      <protection hidden="1"/>
    </xf>
    <xf numFmtId="0" fontId="45" fillId="0" borderId="0" xfId="0" applyFont="1" applyFill="1" applyBorder="1" applyAlignment="1" applyProtection="1">
      <alignment vertical="center"/>
      <protection locked="0"/>
    </xf>
    <xf numFmtId="0" fontId="25" fillId="0" borderId="0" xfId="0" applyFont="1" applyFill="1" applyBorder="1" applyAlignment="1" applyProtection="1">
      <alignment vertical="center"/>
      <protection locked="0"/>
    </xf>
    <xf numFmtId="0" fontId="45" fillId="0" borderId="0" xfId="0" applyFont="1" applyBorder="1" applyAlignment="1" applyProtection="1">
      <alignment vertical="center" wrapText="1"/>
      <protection hidden="1"/>
    </xf>
    <xf numFmtId="0" fontId="45" fillId="0" borderId="0" xfId="0" applyFont="1" applyFill="1" applyBorder="1" applyAlignment="1" applyProtection="1">
      <alignment vertical="center"/>
      <protection hidden="1"/>
    </xf>
    <xf numFmtId="14" fontId="7" fillId="0" borderId="0" xfId="0" applyNumberFormat="1" applyFont="1" applyFill="1" applyBorder="1" applyAlignment="1" applyProtection="1">
      <alignment vertical="center" wrapText="1"/>
      <protection hidden="1"/>
    </xf>
    <xf numFmtId="0" fontId="7" fillId="0" borderId="0" xfId="0" applyFont="1" applyAlignment="1" applyProtection="1">
      <alignment vertical="top" wrapText="1"/>
      <protection hidden="1"/>
    </xf>
    <xf numFmtId="0" fontId="7" fillId="0" borderId="0" xfId="0" applyFont="1" applyFill="1" applyAlignment="1" applyProtection="1">
      <alignment vertical="top" wrapText="1"/>
      <protection hidden="1"/>
    </xf>
    <xf numFmtId="0" fontId="50" fillId="0" borderId="0" xfId="0" applyFont="1" applyProtection="1">
      <protection hidden="1"/>
    </xf>
    <xf numFmtId="0" fontId="25" fillId="0" borderId="0" xfId="0" applyFont="1" applyProtection="1">
      <protection hidden="1"/>
    </xf>
    <xf numFmtId="0" fontId="8"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46" fillId="0" borderId="0" xfId="0" applyFont="1" applyAlignment="1" applyProtection="1">
      <alignment horizontal="left" vertical="top" wrapText="1"/>
      <protection hidden="1"/>
    </xf>
    <xf numFmtId="0" fontId="51" fillId="0" borderId="0" xfId="0" applyFont="1" applyBorder="1" applyAlignment="1">
      <alignment horizontal="left"/>
    </xf>
    <xf numFmtId="0" fontId="9" fillId="0" borderId="14" xfId="0" applyFont="1" applyBorder="1" applyAlignment="1" applyProtection="1">
      <alignment horizontal="left" vertical="center" wrapText="1" indent="2"/>
      <protection hidden="1"/>
    </xf>
    <xf numFmtId="0" fontId="50" fillId="0" borderId="0" xfId="0" applyFont="1" applyProtection="1">
      <protection locked="0"/>
    </xf>
    <xf numFmtId="0" fontId="14" fillId="0" borderId="0" xfId="51" applyFont="1" applyAlignment="1" applyProtection="1">
      <alignment vertical="center"/>
      <protection hidden="1"/>
    </xf>
    <xf numFmtId="0" fontId="14" fillId="0" borderId="0" xfId="51" applyFont="1" applyFill="1" applyBorder="1" applyAlignment="1" applyProtection="1">
      <alignment vertical="center"/>
      <protection hidden="1"/>
    </xf>
    <xf numFmtId="0" fontId="14" fillId="0" borderId="0" xfId="51" applyFont="1" applyProtection="1">
      <protection hidden="1"/>
    </xf>
    <xf numFmtId="0" fontId="14" fillId="0" borderId="0" xfId="51" applyFont="1" applyFill="1" applyBorder="1" applyAlignment="1" applyProtection="1">
      <alignment horizontal="left" vertical="center"/>
      <protection hidden="1"/>
    </xf>
    <xf numFmtId="0" fontId="14" fillId="0" borderId="0" xfId="51" applyFont="1" applyFill="1" applyBorder="1" applyAlignment="1" applyProtection="1">
      <alignment horizontal="center" vertical="center"/>
      <protection hidden="1"/>
    </xf>
    <xf numFmtId="0" fontId="14" fillId="0" borderId="0" xfId="51" applyFont="1" applyAlignment="1" applyProtection="1">
      <alignment horizontal="left"/>
      <protection hidden="1"/>
    </xf>
    <xf numFmtId="0" fontId="14" fillId="0" borderId="0" xfId="51" applyFont="1" applyAlignment="1" applyProtection="1">
      <alignment horizontal="center"/>
      <protection hidden="1"/>
    </xf>
    <xf numFmtId="0" fontId="14" fillId="0" borderId="0" xfId="54" applyFont="1" applyAlignment="1" applyProtection="1">
      <alignment horizontal="center"/>
      <protection hidden="1"/>
    </xf>
    <xf numFmtId="0" fontId="14" fillId="0" borderId="0" xfId="54" applyFont="1" applyProtection="1">
      <protection hidden="1"/>
    </xf>
    <xf numFmtId="0" fontId="9" fillId="0" borderId="0" xfId="0" applyFont="1" applyAlignment="1" applyProtection="1">
      <alignment vertical="center" wrapText="1"/>
      <protection locked="0" hidden="1"/>
    </xf>
    <xf numFmtId="0" fontId="52" fillId="0" borderId="0" xfId="0" applyFont="1" applyAlignment="1" applyProtection="1">
      <alignment vertical="center"/>
      <protection hidden="1"/>
    </xf>
    <xf numFmtId="0" fontId="52" fillId="0" borderId="0" xfId="0" applyFont="1" applyProtection="1">
      <protection hidden="1"/>
    </xf>
    <xf numFmtId="0" fontId="53" fillId="0" borderId="0" xfId="0" applyFont="1" applyAlignment="1" applyProtection="1">
      <alignment vertical="center"/>
      <protection hidden="1"/>
    </xf>
    <xf numFmtId="0" fontId="54" fillId="0" borderId="0" xfId="0" applyFont="1" applyAlignment="1" applyProtection="1">
      <alignment vertical="center"/>
      <protection hidden="1"/>
    </xf>
    <xf numFmtId="0" fontId="55" fillId="0" borderId="0" xfId="47" applyNumberFormat="1" applyFont="1" applyFill="1" applyBorder="1" applyAlignment="1" applyProtection="1">
      <alignment vertical="center"/>
      <protection hidden="1"/>
    </xf>
    <xf numFmtId="0" fontId="55" fillId="0" borderId="0" xfId="53" applyFont="1" applyAlignment="1" applyProtection="1">
      <alignment vertical="center"/>
      <protection hidden="1"/>
    </xf>
    <xf numFmtId="0" fontId="55" fillId="0" borderId="0" xfId="53" applyFont="1" applyBorder="1" applyAlignment="1" applyProtection="1">
      <alignment vertical="center"/>
      <protection hidden="1"/>
    </xf>
    <xf numFmtId="0" fontId="52" fillId="0" borderId="0" xfId="0" applyFont="1" applyAlignment="1" applyProtection="1">
      <alignment horizontal="justify" vertical="center"/>
      <protection hidden="1"/>
    </xf>
    <xf numFmtId="0" fontId="55" fillId="0" borderId="0" xfId="47" applyNumberFormat="1" applyFont="1" applyFill="1" applyBorder="1" applyAlignment="1" applyProtection="1">
      <alignment horizontal="justify" vertical="center"/>
      <protection hidden="1"/>
    </xf>
    <xf numFmtId="0" fontId="55" fillId="0" borderId="0" xfId="53" applyFont="1" applyBorder="1" applyAlignment="1" applyProtection="1">
      <alignment horizontal="justify" vertical="center"/>
      <protection hidden="1"/>
    </xf>
    <xf numFmtId="0" fontId="52" fillId="0" borderId="0" xfId="0" applyFont="1" applyAlignment="1" applyProtection="1">
      <alignment horizontal="justify"/>
      <protection hidden="1"/>
    </xf>
    <xf numFmtId="0" fontId="25" fillId="0" borderId="0" xfId="0" applyFont="1" applyFill="1" applyAlignment="1" applyProtection="1">
      <alignment vertical="center"/>
      <protection hidden="1"/>
    </xf>
    <xf numFmtId="0" fontId="25" fillId="0" borderId="0" xfId="0" applyFont="1" applyAlignment="1" applyProtection="1">
      <alignment horizontal="center"/>
      <protection hidden="1"/>
    </xf>
    <xf numFmtId="0" fontId="25" fillId="0" borderId="0" xfId="0" applyFont="1" applyAlignment="1" applyProtection="1">
      <alignment horizontal="center" vertical="center"/>
      <protection hidden="1"/>
    </xf>
    <xf numFmtId="0" fontId="25" fillId="0" borderId="0" xfId="46" applyFont="1" applyAlignment="1" applyProtection="1">
      <alignment horizontal="center" vertical="center"/>
      <protection hidden="1"/>
    </xf>
    <xf numFmtId="0" fontId="25" fillId="0" borderId="0" xfId="46" applyFont="1" applyProtection="1">
      <protection hidden="1"/>
    </xf>
    <xf numFmtId="0" fontId="7" fillId="0" borderId="0" xfId="47" applyNumberFormat="1" applyFont="1" applyFill="1" applyBorder="1" applyAlignment="1" applyProtection="1">
      <alignment vertical="center"/>
      <protection hidden="1"/>
    </xf>
    <xf numFmtId="0" fontId="7" fillId="0" borderId="0" xfId="53" applyFont="1" applyBorder="1" applyAlignment="1" applyProtection="1">
      <alignment vertical="center"/>
      <protection hidden="1"/>
    </xf>
    <xf numFmtId="0" fontId="25" fillId="0" borderId="0" xfId="46" applyFont="1" applyAlignment="1" applyProtection="1">
      <alignment horizontal="center"/>
      <protection hidden="1"/>
    </xf>
    <xf numFmtId="0" fontId="7" fillId="0" borderId="0" xfId="0" applyFont="1" applyBorder="1" applyAlignment="1" applyProtection="1">
      <alignment vertical="center" wrapText="1"/>
      <protection hidden="1"/>
    </xf>
    <xf numFmtId="0" fontId="56" fillId="0" borderId="0" xfId="0" applyFont="1" applyAlignment="1" applyProtection="1">
      <alignment horizontal="center" vertical="center"/>
      <protection hidden="1"/>
    </xf>
    <xf numFmtId="0" fontId="25" fillId="0" borderId="0" xfId="46" applyFont="1" applyAlignment="1" applyProtection="1">
      <alignment vertical="center"/>
      <protection hidden="1"/>
    </xf>
    <xf numFmtId="0" fontId="25" fillId="2" borderId="6" xfId="0" applyFont="1" applyFill="1" applyBorder="1" applyAlignment="1" applyProtection="1">
      <alignment horizontal="center" vertical="center"/>
      <protection locked="0"/>
    </xf>
    <xf numFmtId="0" fontId="25" fillId="0" borderId="0" xfId="0" applyFont="1" applyFill="1" applyBorder="1" applyAlignment="1" applyProtection="1">
      <alignment horizontal="center" vertical="center"/>
      <protection hidden="1"/>
    </xf>
    <xf numFmtId="0" fontId="25" fillId="0" borderId="0" xfId="0" applyFont="1" applyFill="1" applyAlignment="1" applyProtection="1">
      <alignment horizontal="center" vertical="center"/>
      <protection hidden="1"/>
    </xf>
    <xf numFmtId="0" fontId="25" fillId="0" borderId="0" xfId="0" applyFont="1" applyFill="1" applyProtection="1">
      <protection hidden="1"/>
    </xf>
    <xf numFmtId="0" fontId="9" fillId="0" borderId="0" xfId="0" applyFont="1" applyAlignment="1" applyProtection="1">
      <alignment horizontal="left" vertical="center" wrapText="1" indent="2"/>
      <protection hidden="1"/>
    </xf>
    <xf numFmtId="0" fontId="9" fillId="0" borderId="0" xfId="0" applyFont="1" applyFill="1" applyAlignment="1" applyProtection="1">
      <alignment vertical="center"/>
    </xf>
    <xf numFmtId="0" fontId="58" fillId="0" borderId="0" xfId="0" applyFont="1"/>
    <xf numFmtId="0" fontId="5" fillId="0" borderId="0" xfId="0" applyFont="1" applyBorder="1" applyAlignment="1" applyProtection="1">
      <alignment horizontal="justify" vertical="top" wrapText="1"/>
      <protection hidden="1"/>
    </xf>
    <xf numFmtId="0" fontId="5" fillId="0" borderId="0" xfId="0" applyFont="1" applyAlignment="1" applyProtection="1">
      <alignment horizontal="justify" vertical="top"/>
      <protection hidden="1"/>
    </xf>
    <xf numFmtId="0" fontId="25" fillId="0" borderId="0" xfId="0" applyFont="1" applyBorder="1" applyAlignment="1" applyProtection="1">
      <alignment vertical="top"/>
      <protection hidden="1"/>
    </xf>
    <xf numFmtId="0" fontId="5" fillId="0" borderId="0" xfId="0" applyFont="1" applyAlignment="1" applyProtection="1">
      <alignment vertical="top"/>
      <protection hidden="1"/>
    </xf>
    <xf numFmtId="0" fontId="5" fillId="0" borderId="0" xfId="0" applyFont="1" applyBorder="1" applyAlignment="1" applyProtection="1">
      <alignment vertical="top"/>
      <protection hidden="1"/>
    </xf>
    <xf numFmtId="0" fontId="5" fillId="0" borderId="0" xfId="0" applyFont="1" applyBorder="1" applyAlignment="1" applyProtection="1">
      <alignment horizontal="right" vertical="top"/>
      <protection hidden="1"/>
    </xf>
    <xf numFmtId="0" fontId="51" fillId="0" borderId="0" xfId="0" applyFont="1" applyProtection="1">
      <protection hidden="1"/>
    </xf>
    <xf numFmtId="0" fontId="5" fillId="0" borderId="0" xfId="0" applyFont="1" applyProtection="1">
      <protection hidden="1"/>
    </xf>
    <xf numFmtId="0" fontId="5" fillId="0" borderId="0" xfId="0" applyFont="1" applyAlignment="1" applyProtection="1">
      <alignment horizontal="justify"/>
      <protection hidden="1"/>
    </xf>
    <xf numFmtId="0" fontId="8" fillId="0" borderId="0" xfId="0" applyFont="1" applyAlignment="1" applyProtection="1">
      <alignment horizontal="justify"/>
      <protection hidden="1"/>
    </xf>
    <xf numFmtId="0" fontId="5" fillId="0" borderId="0" xfId="0" quotePrefix="1" applyFont="1" applyAlignment="1" applyProtection="1">
      <alignment vertical="top"/>
      <protection hidden="1"/>
    </xf>
    <xf numFmtId="0" fontId="5" fillId="0" borderId="0" xfId="0" applyFont="1" applyAlignment="1" applyProtection="1">
      <alignment horizontal="justify" vertical="top" wrapText="1"/>
      <protection hidden="1"/>
    </xf>
    <xf numFmtId="0" fontId="5" fillId="0" borderId="0" xfId="0" applyFont="1" applyAlignment="1" applyProtection="1">
      <alignment horizontal="center" vertical="center"/>
      <protection hidden="1"/>
    </xf>
    <xf numFmtId="0" fontId="5" fillId="0" borderId="0" xfId="0" applyFont="1" applyAlignment="1" applyProtection="1">
      <alignment horizontal="left"/>
      <protection hidden="1"/>
    </xf>
    <xf numFmtId="0" fontId="5" fillId="0" borderId="0" xfId="0" applyFont="1" applyBorder="1" applyProtection="1">
      <protection hidden="1"/>
    </xf>
    <xf numFmtId="0" fontId="5" fillId="0" borderId="0" xfId="0" applyFont="1" applyBorder="1" applyAlignment="1" applyProtection="1">
      <alignment vertical="top" wrapText="1"/>
      <protection hidden="1"/>
    </xf>
    <xf numFmtId="0" fontId="8" fillId="0" borderId="0" xfId="0" applyFont="1" applyBorder="1" applyAlignment="1" applyProtection="1">
      <alignment horizontal="justify" vertical="top" wrapText="1"/>
      <protection hidden="1"/>
    </xf>
    <xf numFmtId="0" fontId="5" fillId="0" borderId="0" xfId="0" applyFont="1" applyBorder="1" applyAlignment="1" applyProtection="1">
      <alignment horizontal="justify"/>
      <protection hidden="1"/>
    </xf>
    <xf numFmtId="0" fontId="8" fillId="0" borderId="0" xfId="0" applyFont="1" applyBorder="1" applyAlignment="1" applyProtection="1">
      <alignment vertical="top" wrapText="1"/>
      <protection hidden="1"/>
    </xf>
    <xf numFmtId="15" fontId="5" fillId="0" borderId="0" xfId="0" applyNumberFormat="1" applyFont="1" applyBorder="1" applyAlignment="1" applyProtection="1">
      <alignment vertical="top"/>
      <protection hidden="1"/>
    </xf>
    <xf numFmtId="0" fontId="5" fillId="0" borderId="4" xfId="0" applyFont="1" applyBorder="1" applyProtection="1">
      <protection hidden="1"/>
    </xf>
    <xf numFmtId="0" fontId="10" fillId="0" borderId="0" xfId="0" applyFont="1" applyFill="1" applyAlignment="1" applyProtection="1">
      <alignment horizontal="left" vertical="center" wrapText="1" indent="1"/>
      <protection hidden="1"/>
    </xf>
    <xf numFmtId="0" fontId="10" fillId="0" borderId="0" xfId="0" applyFont="1" applyAlignment="1" applyProtection="1">
      <alignment horizontal="left" vertical="center" wrapText="1" indent="1"/>
      <protection hidden="1"/>
    </xf>
    <xf numFmtId="0" fontId="9" fillId="0" borderId="0" xfId="53" applyFont="1" applyBorder="1" applyAlignment="1" applyProtection="1">
      <alignment horizontal="left" vertical="center" wrapText="1"/>
      <protection hidden="1"/>
    </xf>
    <xf numFmtId="0" fontId="5" fillId="2" borderId="21" xfId="0" applyFont="1" applyFill="1" applyBorder="1" applyAlignment="1" applyProtection="1">
      <alignment horizontal="left" vertical="center" wrapText="1"/>
      <protection locked="0"/>
    </xf>
    <xf numFmtId="0" fontId="5" fillId="2" borderId="22" xfId="0" applyFont="1" applyFill="1" applyBorder="1" applyAlignment="1" applyProtection="1">
      <alignment horizontal="left" vertical="center" wrapText="1"/>
      <protection locked="0"/>
    </xf>
    <xf numFmtId="0" fontId="5" fillId="2" borderId="23" xfId="0" applyFont="1" applyFill="1" applyBorder="1" applyAlignment="1" applyProtection="1">
      <alignment horizontal="left" vertical="center" wrapText="1"/>
      <protection locked="0"/>
    </xf>
    <xf numFmtId="172" fontId="10" fillId="0" borderId="0" xfId="0" applyNumberFormat="1" applyFont="1" applyAlignment="1" applyProtection="1">
      <alignment horizontal="left" vertical="center" wrapText="1" indent="1"/>
      <protection hidden="1"/>
    </xf>
    <xf numFmtId="0" fontId="10" fillId="0" borderId="0" xfId="0" applyFont="1" applyAlignment="1">
      <alignment horizontal="left" vertical="center" wrapText="1" indent="1"/>
    </xf>
    <xf numFmtId="0" fontId="10" fillId="0" borderId="0" xfId="0" applyFont="1" applyAlignment="1" applyProtection="1">
      <alignment horizontal="left" vertical="center" wrapText="1"/>
      <protection hidden="1"/>
    </xf>
    <xf numFmtId="0" fontId="9" fillId="2" borderId="25" xfId="0" applyFont="1" applyFill="1" applyBorder="1" applyAlignment="1" applyProtection="1">
      <alignment horizontal="left" vertical="center" wrapText="1"/>
      <protection locked="0"/>
    </xf>
    <xf numFmtId="0" fontId="9" fillId="2" borderId="0" xfId="0" applyFont="1" applyFill="1" applyAlignment="1" applyProtection="1">
      <alignment vertical="center" wrapText="1"/>
      <protection locked="0"/>
    </xf>
    <xf numFmtId="0" fontId="9" fillId="2" borderId="6" xfId="0" applyFont="1" applyFill="1" applyBorder="1" applyAlignment="1" applyProtection="1">
      <alignment horizontal="left" vertical="top" wrapText="1"/>
      <protection locked="0"/>
    </xf>
    <xf numFmtId="0" fontId="9" fillId="2" borderId="6" xfId="0" applyFont="1" applyFill="1" applyBorder="1" applyAlignment="1" applyProtection="1">
      <alignment horizontal="center" vertical="center" wrapText="1"/>
      <protection locked="0"/>
    </xf>
    <xf numFmtId="0" fontId="9" fillId="2" borderId="25" xfId="0" applyFont="1" applyFill="1" applyBorder="1" applyAlignment="1" applyProtection="1">
      <alignment horizontal="center" vertical="center" wrapText="1"/>
      <protection locked="0"/>
    </xf>
    <xf numFmtId="0" fontId="9" fillId="2" borderId="7" xfId="0" applyFont="1" applyFill="1" applyBorder="1" applyAlignment="1" applyProtection="1">
      <alignment horizontal="center" vertical="center" wrapText="1"/>
      <protection locked="0"/>
    </xf>
    <xf numFmtId="0" fontId="9" fillId="2" borderId="6" xfId="0" applyFont="1" applyFill="1" applyBorder="1" applyAlignment="1" applyProtection="1">
      <alignment horizontal="left" vertical="top" wrapText="1"/>
      <protection locked="0" hidden="1"/>
    </xf>
    <xf numFmtId="0" fontId="76" fillId="0" borderId="0" xfId="0" applyFont="1" applyFill="1" applyAlignment="1" applyProtection="1">
      <alignment vertical="center" wrapText="1"/>
      <protection hidden="1"/>
    </xf>
    <xf numFmtId="0" fontId="77" fillId="0" borderId="0" xfId="0" applyFont="1" applyAlignment="1" applyProtection="1">
      <alignment vertical="center" wrapText="1"/>
      <protection hidden="1"/>
    </xf>
    <xf numFmtId="0" fontId="25" fillId="0" borderId="0" xfId="0" applyFont="1" applyFill="1" applyBorder="1" applyAlignment="1" applyProtection="1">
      <alignment horizontal="left" vertical="center"/>
      <protection hidden="1"/>
    </xf>
    <xf numFmtId="0" fontId="78" fillId="0" borderId="0" xfId="0" applyFont="1" applyFill="1" applyAlignment="1" applyProtection="1">
      <alignment horizontal="justify" vertical="top"/>
      <protection hidden="1"/>
    </xf>
    <xf numFmtId="0" fontId="61" fillId="0" borderId="0" xfId="52" applyFont="1" applyProtection="1">
      <protection hidden="1"/>
    </xf>
    <xf numFmtId="0" fontId="62" fillId="0" borderId="5" xfId="52" applyFont="1" applyBorder="1" applyAlignment="1" applyProtection="1">
      <alignment horizontal="center" vertical="center"/>
      <protection hidden="1"/>
    </xf>
    <xf numFmtId="0" fontId="62" fillId="0" borderId="5" xfId="52" applyFont="1" applyBorder="1" applyAlignment="1" applyProtection="1">
      <alignment horizontal="center" vertical="top"/>
      <protection hidden="1"/>
    </xf>
    <xf numFmtId="0" fontId="62" fillId="0" borderId="19" xfId="52" applyFont="1" applyBorder="1" applyAlignment="1" applyProtection="1">
      <alignment horizontal="center" vertical="top"/>
      <protection hidden="1"/>
    </xf>
    <xf numFmtId="0" fontId="79" fillId="8" borderId="26" xfId="52" applyFont="1" applyFill="1" applyBorder="1" applyAlignment="1" applyProtection="1">
      <alignment horizontal="center" vertical="top"/>
      <protection hidden="1"/>
    </xf>
    <xf numFmtId="0" fontId="9" fillId="0" borderId="0" xfId="52" applyFont="1" applyBorder="1" applyAlignment="1" applyProtection="1">
      <alignment vertical="center"/>
      <protection hidden="1"/>
    </xf>
    <xf numFmtId="0" fontId="5" fillId="0" borderId="27" xfId="33" quotePrefix="1" applyFont="1" applyBorder="1" applyAlignment="1" applyProtection="1">
      <alignment horizontal="center" vertical="top"/>
      <protection hidden="1"/>
    </xf>
    <xf numFmtId="0" fontId="5" fillId="0" borderId="28" xfId="33" quotePrefix="1" applyFont="1" applyBorder="1" applyAlignment="1" applyProtection="1">
      <alignment horizontal="center" vertical="top"/>
      <protection hidden="1"/>
    </xf>
    <xf numFmtId="0" fontId="5" fillId="0" borderId="0" xfId="33" applyFont="1" applyProtection="1">
      <protection hidden="1"/>
    </xf>
    <xf numFmtId="0" fontId="2" fillId="0" borderId="0" xfId="33" applyFont="1" applyProtection="1">
      <protection hidden="1"/>
    </xf>
    <xf numFmtId="0" fontId="9" fillId="0" borderId="26" xfId="0" applyFont="1" applyBorder="1" applyAlignment="1" applyProtection="1">
      <alignment vertical="top" wrapText="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9" fillId="0" borderId="9" xfId="0" applyFont="1" applyBorder="1" applyAlignment="1" applyProtection="1">
      <alignment vertical="center"/>
      <protection hidden="1"/>
    </xf>
    <xf numFmtId="0" fontId="80" fillId="0" borderId="0" xfId="0" applyFont="1" applyFill="1" applyAlignment="1" applyProtection="1">
      <alignment vertical="center"/>
      <protection hidden="1"/>
    </xf>
    <xf numFmtId="0" fontId="52" fillId="0" borderId="0" xfId="0" applyFont="1" applyBorder="1" applyAlignment="1" applyProtection="1">
      <alignment vertical="center"/>
      <protection hidden="1"/>
    </xf>
    <xf numFmtId="0" fontId="52" fillId="0" borderId="0" xfId="0" applyFont="1" applyBorder="1" applyProtection="1">
      <protection hidden="1"/>
    </xf>
    <xf numFmtId="0" fontId="9" fillId="0" borderId="0" xfId="0" applyFont="1" applyAlignment="1" applyProtection="1">
      <alignment horizontal="justify" vertical="top"/>
      <protection hidden="1"/>
    </xf>
    <xf numFmtId="0" fontId="10" fillId="0" borderId="4" xfId="37" applyFont="1" applyBorder="1" applyAlignment="1" applyProtection="1">
      <alignment vertical="center"/>
      <protection hidden="1"/>
    </xf>
    <xf numFmtId="0" fontId="9" fillId="0" borderId="4" xfId="37" applyFont="1" applyBorder="1" applyAlignment="1" applyProtection="1">
      <alignment vertical="center"/>
      <protection hidden="1"/>
    </xf>
    <xf numFmtId="0" fontId="10" fillId="0" borderId="4" xfId="37" applyFont="1" applyBorder="1" applyAlignment="1" applyProtection="1">
      <alignment horizontal="right"/>
      <protection hidden="1"/>
    </xf>
    <xf numFmtId="0" fontId="2" fillId="0" borderId="0" xfId="37" applyAlignment="1" applyProtection="1">
      <alignment vertical="center"/>
      <protection hidden="1"/>
    </xf>
    <xf numFmtId="0" fontId="2" fillId="0" borderId="0" xfId="37" applyProtection="1">
      <protection hidden="1"/>
    </xf>
    <xf numFmtId="0" fontId="9" fillId="0" borderId="0" xfId="37" applyFont="1" applyAlignment="1" applyProtection="1">
      <alignment vertical="center"/>
      <protection hidden="1"/>
    </xf>
    <xf numFmtId="0" fontId="40" fillId="0" borderId="0" xfId="37" applyFont="1" applyAlignment="1" applyProtection="1">
      <alignment horizontal="center"/>
      <protection hidden="1"/>
    </xf>
    <xf numFmtId="0" fontId="3" fillId="0" borderId="0" xfId="37" applyFont="1" applyAlignment="1" applyProtection="1">
      <alignment vertical="center"/>
      <protection hidden="1"/>
    </xf>
    <xf numFmtId="0" fontId="12" fillId="0" borderId="0" xfId="37" applyFont="1" applyAlignment="1" applyProtection="1">
      <alignment vertical="center"/>
      <protection hidden="1"/>
    </xf>
    <xf numFmtId="0" fontId="10" fillId="0" borderId="0" xfId="37" applyFont="1" applyAlignment="1" applyProtection="1">
      <alignment horizontal="center" vertical="center"/>
      <protection hidden="1"/>
    </xf>
    <xf numFmtId="0" fontId="4" fillId="0" borderId="0" xfId="37" applyFont="1" applyAlignment="1" applyProtection="1">
      <alignment vertical="center"/>
      <protection hidden="1"/>
    </xf>
    <xf numFmtId="0" fontId="9" fillId="0" borderId="0" xfId="37" applyFont="1" applyAlignment="1" applyProtection="1">
      <alignment horizontal="justify" vertical="center"/>
      <protection hidden="1"/>
    </xf>
    <xf numFmtId="0" fontId="10" fillId="0" borderId="0" xfId="37" applyFont="1" applyAlignment="1" applyProtection="1">
      <alignment vertical="center"/>
      <protection hidden="1"/>
    </xf>
    <xf numFmtId="0" fontId="9" fillId="0" borderId="0" xfId="37" applyFont="1" applyFill="1" applyAlignment="1" applyProtection="1">
      <alignment vertical="center"/>
      <protection hidden="1"/>
    </xf>
    <xf numFmtId="0" fontId="2" fillId="0" borderId="0" xfId="37" applyAlignment="1" applyProtection="1">
      <alignment horizontal="center" vertical="center"/>
      <protection hidden="1"/>
    </xf>
    <xf numFmtId="0" fontId="5" fillId="0" borderId="0" xfId="37" applyFont="1" applyAlignment="1" applyProtection="1">
      <alignment vertical="center"/>
      <protection hidden="1"/>
    </xf>
    <xf numFmtId="0" fontId="9" fillId="0" borderId="6" xfId="37" applyFont="1" applyBorder="1" applyAlignment="1" applyProtection="1">
      <alignment horizontal="center" vertical="center" wrapText="1"/>
      <protection hidden="1"/>
    </xf>
    <xf numFmtId="0" fontId="9" fillId="0" borderId="6" xfId="37" applyFont="1" applyBorder="1" applyAlignment="1" applyProtection="1">
      <alignment vertical="center" wrapText="1"/>
      <protection hidden="1"/>
    </xf>
    <xf numFmtId="0" fontId="9" fillId="9" borderId="6" xfId="37" applyFont="1" applyFill="1" applyBorder="1" applyAlignment="1" applyProtection="1">
      <alignment horizontal="center" vertical="top" wrapText="1"/>
      <protection locked="0"/>
    </xf>
    <xf numFmtId="0" fontId="9" fillId="2" borderId="6" xfId="37" applyFont="1" applyFill="1" applyBorder="1" applyAlignment="1" applyProtection="1">
      <alignment vertical="top" wrapText="1"/>
      <protection locked="0"/>
    </xf>
    <xf numFmtId="0" fontId="9" fillId="2" borderId="6" xfId="37" applyFont="1" applyFill="1" applyBorder="1" applyAlignment="1" applyProtection="1">
      <alignment horizontal="left" vertical="top" wrapText="1"/>
      <protection locked="0"/>
    </xf>
    <xf numFmtId="0" fontId="9" fillId="0" borderId="0" xfId="37" applyFont="1" applyFill="1" applyBorder="1" applyAlignment="1" applyProtection="1">
      <alignment horizontal="center" vertical="top" wrapText="1"/>
    </xf>
    <xf numFmtId="0" fontId="9" fillId="0" borderId="0" xfId="37" applyFont="1" applyFill="1" applyBorder="1" applyAlignment="1" applyProtection="1">
      <alignment vertical="top" wrapText="1"/>
    </xf>
    <xf numFmtId="0" fontId="9" fillId="0" borderId="0" xfId="37" applyFont="1" applyFill="1" applyBorder="1" applyAlignment="1" applyProtection="1">
      <alignment horizontal="left" vertical="top" wrapText="1"/>
    </xf>
    <xf numFmtId="0" fontId="9" fillId="0" borderId="0" xfId="37" applyFont="1" applyFill="1" applyBorder="1" applyAlignment="1" applyProtection="1">
      <alignment horizontal="center" vertical="top" wrapText="1"/>
      <protection locked="0"/>
    </xf>
    <xf numFmtId="0" fontId="9" fillId="0" borderId="0" xfId="37" applyFont="1" applyFill="1" applyBorder="1" applyAlignment="1" applyProtection="1">
      <alignment vertical="top" wrapText="1"/>
      <protection locked="0"/>
    </xf>
    <xf numFmtId="0" fontId="9" fillId="0" borderId="0" xfId="37" applyFont="1" applyFill="1" applyBorder="1" applyAlignment="1" applyProtection="1">
      <alignment horizontal="left" vertical="top" wrapText="1"/>
      <protection locked="0"/>
    </xf>
    <xf numFmtId="0" fontId="10" fillId="0" borderId="0" xfId="37" applyFont="1" applyAlignment="1" applyProtection="1">
      <alignment horizontal="right" vertical="center" indent="1"/>
      <protection hidden="1"/>
    </xf>
    <xf numFmtId="0" fontId="10" fillId="0" borderId="0" xfId="37" applyFont="1" applyAlignment="1" applyProtection="1">
      <alignment horizontal="left" vertical="center"/>
      <protection hidden="1"/>
    </xf>
    <xf numFmtId="172" fontId="10" fillId="0" borderId="0" xfId="37" applyNumberFormat="1" applyFont="1" applyAlignment="1" applyProtection="1">
      <alignment horizontal="left" vertical="center" indent="1"/>
      <protection hidden="1"/>
    </xf>
    <xf numFmtId="0" fontId="10" fillId="0" borderId="0" xfId="37" applyFont="1" applyAlignment="1" applyProtection="1">
      <alignment horizontal="left" vertical="center" wrapText="1" indent="1"/>
      <protection hidden="1"/>
    </xf>
    <xf numFmtId="0" fontId="9" fillId="0" borderId="0" xfId="37" applyFont="1" applyAlignment="1" applyProtection="1">
      <alignment horizontal="left" vertical="center" indent="1"/>
      <protection hidden="1"/>
    </xf>
    <xf numFmtId="0" fontId="9" fillId="0" borderId="6" xfId="37" applyFont="1" applyBorder="1" applyAlignment="1" applyProtection="1">
      <alignment horizontal="center" vertical="top" wrapText="1"/>
      <protection hidden="1"/>
    </xf>
    <xf numFmtId="0" fontId="9" fillId="2" borderId="6" xfId="37" applyFont="1" applyFill="1" applyBorder="1" applyAlignment="1" applyProtection="1">
      <alignment horizontal="left" vertical="top" wrapText="1"/>
      <protection hidden="1"/>
    </xf>
    <xf numFmtId="0" fontId="10" fillId="0" borderId="0" xfId="37" applyFont="1" applyBorder="1" applyAlignment="1" applyProtection="1">
      <alignment horizontal="center" vertical="center" wrapText="1"/>
      <protection hidden="1"/>
    </xf>
    <xf numFmtId="0" fontId="9" fillId="0" borderId="0" xfId="37" applyFont="1" applyAlignment="1" applyProtection="1">
      <alignment vertical="top"/>
      <protection hidden="1"/>
    </xf>
    <xf numFmtId="0" fontId="9" fillId="0" borderId="0" xfId="0" applyFont="1" applyFill="1" applyBorder="1" applyAlignment="1" applyProtection="1">
      <alignment horizontal="center" vertical="top" wrapText="1"/>
      <protection hidden="1"/>
    </xf>
    <xf numFmtId="0" fontId="9" fillId="0" borderId="0" xfId="0" applyFont="1" applyFill="1" applyBorder="1" applyAlignment="1" applyProtection="1">
      <alignment vertical="top" wrapText="1"/>
      <protection hidden="1"/>
    </xf>
    <xf numFmtId="0" fontId="2" fillId="2" borderId="6" xfId="0" applyFont="1" applyFill="1" applyBorder="1" applyAlignment="1" applyProtection="1">
      <alignment horizontal="center" vertical="center" wrapText="1"/>
      <protection locked="0"/>
    </xf>
    <xf numFmtId="14" fontId="2" fillId="2" borderId="6" xfId="0" applyNumberFormat="1" applyFont="1" applyFill="1" applyBorder="1" applyAlignment="1" applyProtection="1">
      <alignment horizontal="center" vertical="center" wrapText="1"/>
      <protection locked="0"/>
    </xf>
    <xf numFmtId="0" fontId="10" fillId="0" borderId="4" xfId="0" applyFont="1" applyBorder="1" applyAlignment="1" applyProtection="1">
      <alignment horizontal="right" vertical="top" wrapText="1"/>
      <protection hidden="1"/>
    </xf>
    <xf numFmtId="0" fontId="10" fillId="0" borderId="4" xfId="0" applyFont="1" applyBorder="1" applyAlignment="1" applyProtection="1">
      <alignment horizontal="right" vertical="top"/>
      <protection hidden="1"/>
    </xf>
    <xf numFmtId="0" fontId="9" fillId="0" borderId="0" xfId="0" applyFont="1" applyAlignment="1" applyProtection="1">
      <alignment horizontal="left" vertical="top"/>
      <protection hidden="1"/>
    </xf>
    <xf numFmtId="171" fontId="10" fillId="0" borderId="6" xfId="0" applyNumberFormat="1" applyFont="1" applyBorder="1" applyAlignment="1" applyProtection="1">
      <alignment horizontal="center" vertical="center"/>
      <protection hidden="1"/>
    </xf>
    <xf numFmtId="0" fontId="8" fillId="0" borderId="6" xfId="37" applyFont="1" applyBorder="1" applyAlignment="1" applyProtection="1">
      <alignment horizontal="left" vertical="center" wrapText="1" indent="2"/>
      <protection hidden="1"/>
    </xf>
    <xf numFmtId="0" fontId="8" fillId="0" borderId="6" xfId="37" applyFont="1" applyBorder="1" applyAlignment="1" applyProtection="1">
      <alignment horizontal="left" vertical="center" wrapText="1"/>
      <protection hidden="1"/>
    </xf>
    <xf numFmtId="0" fontId="5" fillId="2" borderId="6" xfId="37" applyFont="1" applyFill="1" applyBorder="1" applyAlignment="1" applyProtection="1">
      <alignment horizontal="left" vertical="center" wrapText="1"/>
      <protection locked="0" hidden="1"/>
    </xf>
    <xf numFmtId="0" fontId="10" fillId="0" borderId="6" xfId="0" applyFont="1" applyBorder="1" applyAlignment="1" applyProtection="1">
      <alignment horizontal="left" vertical="center" wrapText="1" indent="2"/>
      <protection hidden="1"/>
    </xf>
    <xf numFmtId="0" fontId="5" fillId="0" borderId="4" xfId="35" applyFont="1" applyBorder="1" applyAlignment="1" applyProtection="1">
      <alignment vertical="top"/>
      <protection hidden="1"/>
    </xf>
    <xf numFmtId="0" fontId="8" fillId="0" borderId="4" xfId="35" applyFont="1" applyBorder="1" applyAlignment="1" applyProtection="1">
      <alignment horizontal="right" vertical="top"/>
      <protection hidden="1"/>
    </xf>
    <xf numFmtId="0" fontId="5" fillId="0" borderId="0" xfId="35" applyFont="1" applyAlignment="1" applyProtection="1">
      <alignment vertical="center"/>
      <protection hidden="1"/>
    </xf>
    <xf numFmtId="0" fontId="5" fillId="0" borderId="0" xfId="35" applyFont="1" applyProtection="1">
      <protection hidden="1"/>
    </xf>
    <xf numFmtId="0" fontId="66" fillId="0" borderId="0" xfId="35" applyFont="1" applyAlignment="1" applyProtection="1">
      <alignment vertical="center"/>
      <protection hidden="1"/>
    </xf>
    <xf numFmtId="0" fontId="8" fillId="0" borderId="0" xfId="35" applyFont="1" applyAlignment="1" applyProtection="1">
      <alignment horizontal="center" vertical="center"/>
      <protection hidden="1"/>
    </xf>
    <xf numFmtId="0" fontId="5" fillId="0" borderId="0" xfId="47" applyNumberFormat="1" applyFont="1" applyFill="1" applyBorder="1" applyAlignment="1" applyProtection="1">
      <alignment vertical="center"/>
      <protection hidden="1"/>
    </xf>
    <xf numFmtId="0" fontId="5" fillId="0" borderId="0" xfId="53" applyFont="1" applyAlignment="1" applyProtection="1">
      <alignment vertical="center"/>
      <protection hidden="1"/>
    </xf>
    <xf numFmtId="0" fontId="8" fillId="0" borderId="0" xfId="35" applyFont="1" applyAlignment="1" applyProtection="1">
      <alignment vertical="center"/>
      <protection hidden="1"/>
    </xf>
    <xf numFmtId="0" fontId="5" fillId="0" borderId="0" xfId="53" applyFont="1" applyBorder="1" applyAlignment="1" applyProtection="1">
      <alignment vertical="center"/>
      <protection hidden="1"/>
    </xf>
    <xf numFmtId="0" fontId="5" fillId="0" borderId="0" xfId="35" applyFont="1" applyAlignment="1" applyProtection="1">
      <alignment horizontal="justify" vertical="center"/>
      <protection hidden="1"/>
    </xf>
    <xf numFmtId="0" fontId="8" fillId="0" borderId="0" xfId="47" applyNumberFormat="1" applyFont="1" applyFill="1" applyBorder="1" applyAlignment="1" applyProtection="1">
      <alignment horizontal="left" vertical="center" indent="1"/>
      <protection hidden="1"/>
    </xf>
    <xf numFmtId="0" fontId="5" fillId="0" borderId="0" xfId="53" applyFont="1" applyBorder="1" applyAlignment="1" applyProtection="1">
      <alignment horizontal="left" vertical="center" indent="1"/>
      <protection hidden="1"/>
    </xf>
    <xf numFmtId="0" fontId="8" fillId="0" borderId="0" xfId="53" applyFont="1" applyFill="1" applyAlignment="1" applyProtection="1">
      <alignment vertical="center"/>
      <protection hidden="1"/>
    </xf>
    <xf numFmtId="0" fontId="5" fillId="0" borderId="0" xfId="35" applyFont="1" applyAlignment="1" applyProtection="1">
      <alignment vertical="center" wrapText="1"/>
      <protection hidden="1"/>
    </xf>
    <xf numFmtId="0" fontId="5" fillId="0" borderId="0" xfId="35" applyFont="1" applyFill="1" applyAlignment="1" applyProtection="1">
      <alignment vertical="center"/>
      <protection hidden="1"/>
    </xf>
    <xf numFmtId="0" fontId="5" fillId="0" borderId="4" xfId="35" applyFont="1" applyBorder="1" applyAlignment="1" applyProtection="1">
      <alignment horizontal="center" vertical="top"/>
      <protection hidden="1"/>
    </xf>
    <xf numFmtId="0" fontId="10" fillId="0" borderId="6" xfId="35" applyFont="1" applyBorder="1" applyAlignment="1" applyProtection="1">
      <alignment horizontal="center" vertical="center" wrapText="1"/>
      <protection hidden="1"/>
    </xf>
    <xf numFmtId="0" fontId="5" fillId="0" borderId="7" xfId="35" applyFont="1" applyBorder="1" applyAlignment="1" applyProtection="1">
      <alignment horizontal="center" vertical="top" wrapText="1"/>
      <protection hidden="1"/>
    </xf>
    <xf numFmtId="0" fontId="5" fillId="2" borderId="7" xfId="35" applyFont="1" applyFill="1" applyBorder="1" applyAlignment="1" applyProtection="1">
      <alignment vertical="top" wrapText="1"/>
      <protection locked="0" hidden="1"/>
    </xf>
    <xf numFmtId="0" fontId="5" fillId="0" borderId="17" xfId="35" applyFont="1" applyBorder="1" applyAlignment="1" applyProtection="1">
      <alignment horizontal="center" vertical="top" wrapText="1"/>
      <protection hidden="1"/>
    </xf>
    <xf numFmtId="0" fontId="5" fillId="2" borderId="17" xfId="35" applyFont="1" applyFill="1" applyBorder="1" applyAlignment="1" applyProtection="1">
      <alignment vertical="top" wrapText="1"/>
      <protection locked="0" hidden="1"/>
    </xf>
    <xf numFmtId="0" fontId="51" fillId="0" borderId="0" xfId="35" applyFont="1" applyBorder="1" applyAlignment="1" applyProtection="1">
      <alignment vertical="center"/>
      <protection hidden="1"/>
    </xf>
    <xf numFmtId="0" fontId="5" fillId="0" borderId="0" xfId="35" applyFont="1" applyFill="1" applyBorder="1" applyAlignment="1" applyProtection="1">
      <alignment vertical="center"/>
      <protection hidden="1"/>
    </xf>
    <xf numFmtId="0" fontId="5" fillId="0" borderId="18" xfId="35" applyFont="1" applyBorder="1" applyAlignment="1" applyProtection="1">
      <alignment horizontal="center" vertical="top" wrapText="1"/>
      <protection hidden="1"/>
    </xf>
    <xf numFmtId="0" fontId="5" fillId="2" borderId="18" xfId="35" applyFont="1" applyFill="1" applyBorder="1" applyAlignment="1" applyProtection="1">
      <alignment vertical="top" wrapText="1"/>
      <protection locked="0" hidden="1"/>
    </xf>
    <xf numFmtId="0" fontId="51" fillId="0" borderId="0" xfId="35" applyFont="1" applyFill="1" applyBorder="1" applyAlignment="1" applyProtection="1">
      <alignment vertical="center"/>
      <protection hidden="1"/>
    </xf>
    <xf numFmtId="0" fontId="5" fillId="0" borderId="24" xfId="35" applyFont="1" applyBorder="1" applyAlignment="1" applyProtection="1">
      <alignment horizontal="center" vertical="top"/>
      <protection hidden="1"/>
    </xf>
    <xf numFmtId="0" fontId="5" fillId="0" borderId="0" xfId="35" applyFont="1" applyFill="1" applyBorder="1" applyAlignment="1" applyProtection="1">
      <alignment horizontal="center" vertical="top" wrapText="1"/>
      <protection hidden="1"/>
    </xf>
    <xf numFmtId="0" fontId="5" fillId="0" borderId="0" xfId="35" applyFont="1" applyFill="1" applyBorder="1" applyAlignment="1" applyProtection="1">
      <alignment vertical="top" wrapText="1"/>
      <protection hidden="1"/>
    </xf>
    <xf numFmtId="0" fontId="51" fillId="0" borderId="0" xfId="35" applyFont="1" applyBorder="1" applyAlignment="1" applyProtection="1">
      <alignment horizontal="justify" vertical="center"/>
      <protection hidden="1"/>
    </xf>
    <xf numFmtId="0" fontId="51" fillId="0" borderId="0" xfId="35" applyFont="1" applyFill="1" applyBorder="1" applyAlignment="1" applyProtection="1">
      <alignment horizontal="center" vertical="center"/>
      <protection hidden="1"/>
    </xf>
    <xf numFmtId="0" fontId="51" fillId="0" borderId="0" xfId="35" applyFont="1" applyFill="1" applyBorder="1" applyAlignment="1" applyProtection="1">
      <alignment horizontal="justify" vertical="center"/>
      <protection hidden="1"/>
    </xf>
    <xf numFmtId="0" fontId="5" fillId="0" borderId="6" xfId="35" applyFont="1" applyBorder="1" applyAlignment="1" applyProtection="1">
      <alignment horizontal="center" vertical="center" wrapText="1"/>
      <protection hidden="1"/>
    </xf>
    <xf numFmtId="0" fontId="5" fillId="0" borderId="25" xfId="35" applyFont="1" applyFill="1" applyBorder="1" applyAlignment="1" applyProtection="1">
      <alignment horizontal="center" vertical="top" wrapText="1"/>
      <protection hidden="1"/>
    </xf>
    <xf numFmtId="0" fontId="5" fillId="2" borderId="25" xfId="35" applyFont="1" applyFill="1" applyBorder="1" applyAlignment="1" applyProtection="1">
      <alignment vertical="top" wrapText="1"/>
      <protection hidden="1"/>
    </xf>
    <xf numFmtId="0" fontId="5" fillId="0" borderId="0" xfId="35" applyFont="1" applyBorder="1" applyAlignment="1" applyProtection="1">
      <alignment vertical="center"/>
      <protection hidden="1"/>
    </xf>
    <xf numFmtId="0" fontId="8" fillId="0" borderId="0" xfId="35" applyFont="1" applyAlignment="1" applyProtection="1">
      <alignment horizontal="right" vertical="center" indent="1"/>
      <protection hidden="1"/>
    </xf>
    <xf numFmtId="0" fontId="8" fillId="0" borderId="0" xfId="35" applyFont="1" applyAlignment="1" applyProtection="1">
      <alignment horizontal="left" vertical="center"/>
      <protection hidden="1"/>
    </xf>
    <xf numFmtId="172" fontId="5" fillId="0" borderId="0" xfId="35" applyNumberFormat="1" applyFont="1" applyAlignment="1" applyProtection="1">
      <alignment horizontal="left" vertical="center" indent="1"/>
      <protection hidden="1"/>
    </xf>
    <xf numFmtId="0" fontId="5" fillId="0" borderId="0" xfId="35" applyFont="1" applyAlignment="1" applyProtection="1">
      <alignment horizontal="left" vertical="center"/>
      <protection hidden="1"/>
    </xf>
    <xf numFmtId="0" fontId="5" fillId="0" borderId="0" xfId="35" applyFont="1" applyAlignment="1" applyProtection="1">
      <alignment horizontal="left" vertical="center" indent="1"/>
      <protection hidden="1"/>
    </xf>
    <xf numFmtId="0" fontId="8" fillId="0" borderId="4" xfId="35" applyFont="1" applyBorder="1" applyAlignment="1" applyProtection="1">
      <alignment vertical="center"/>
      <protection hidden="1"/>
    </xf>
    <xf numFmtId="0" fontId="5" fillId="0" borderId="4" xfId="35" applyFont="1" applyBorder="1" applyAlignment="1" applyProtection="1">
      <alignment vertical="center"/>
      <protection hidden="1"/>
    </xf>
    <xf numFmtId="0" fontId="8" fillId="0" borderId="4" xfId="35" applyFont="1" applyBorder="1" applyAlignment="1" applyProtection="1">
      <alignment horizontal="right" vertical="center"/>
      <protection hidden="1"/>
    </xf>
    <xf numFmtId="0" fontId="8" fillId="2" borderId="7" xfId="35" applyFont="1" applyFill="1" applyBorder="1" applyAlignment="1" applyProtection="1">
      <alignment horizontal="center" vertical="center"/>
      <protection locked="0" hidden="1"/>
    </xf>
    <xf numFmtId="0" fontId="8" fillId="2" borderId="7" xfId="35" applyFont="1" applyFill="1" applyBorder="1" applyAlignment="1" applyProtection="1">
      <alignment horizontal="center" vertical="center" wrapText="1"/>
      <protection locked="0" hidden="1"/>
    </xf>
    <xf numFmtId="0" fontId="8" fillId="2" borderId="17" xfId="35" applyFont="1" applyFill="1" applyBorder="1" applyAlignment="1" applyProtection="1">
      <alignment horizontal="center" vertical="center"/>
      <protection locked="0" hidden="1"/>
    </xf>
    <xf numFmtId="0" fontId="8" fillId="2" borderId="17" xfId="35" applyFont="1" applyFill="1" applyBorder="1" applyAlignment="1" applyProtection="1">
      <alignment horizontal="center" vertical="center" wrapText="1"/>
      <protection locked="0" hidden="1"/>
    </xf>
    <xf numFmtId="0" fontId="8" fillId="2" borderId="18" xfId="35" applyFont="1" applyFill="1" applyBorder="1" applyAlignment="1" applyProtection="1">
      <alignment horizontal="center" vertical="center"/>
      <protection locked="0" hidden="1"/>
    </xf>
    <xf numFmtId="0" fontId="8" fillId="2" borderId="18" xfId="35" applyFont="1" applyFill="1" applyBorder="1" applyAlignment="1" applyProtection="1">
      <alignment horizontal="center" vertical="center" wrapText="1"/>
      <protection locked="0" hidden="1"/>
    </xf>
    <xf numFmtId="172" fontId="8" fillId="0" borderId="0" xfId="35" applyNumberFormat="1" applyFont="1" applyAlignment="1" applyProtection="1">
      <alignment horizontal="left" vertical="center" indent="1"/>
      <protection hidden="1"/>
    </xf>
    <xf numFmtId="0" fontId="8" fillId="0" borderId="0" xfId="35" applyFont="1" applyAlignment="1" applyProtection="1">
      <alignment horizontal="left" vertical="center" indent="1"/>
      <protection hidden="1"/>
    </xf>
    <xf numFmtId="0" fontId="8" fillId="0" borderId="0" xfId="35" applyFont="1" applyBorder="1" applyAlignment="1" applyProtection="1">
      <alignment horizontal="right" vertical="center" indent="1"/>
      <protection hidden="1"/>
    </xf>
    <xf numFmtId="0" fontId="2" fillId="0" borderId="0" xfId="35" applyProtection="1">
      <protection hidden="1"/>
    </xf>
    <xf numFmtId="0" fontId="5" fillId="0" borderId="27" xfId="35" quotePrefix="1" applyFont="1" applyBorder="1" applyAlignment="1" applyProtection="1">
      <alignment horizontal="center" vertical="top"/>
      <protection hidden="1"/>
    </xf>
    <xf numFmtId="0" fontId="5" fillId="0" borderId="28" xfId="35" quotePrefix="1" applyFont="1" applyBorder="1" applyAlignment="1" applyProtection="1">
      <alignment horizontal="center" vertical="top"/>
      <protection hidden="1"/>
    </xf>
    <xf numFmtId="0" fontId="24" fillId="0" borderId="6" xfId="35" applyFont="1" applyBorder="1" applyProtection="1">
      <protection hidden="1"/>
    </xf>
    <xf numFmtId="0" fontId="2" fillId="0" borderId="0" xfId="35" applyAlignment="1" applyProtection="1">
      <alignment vertical="top"/>
      <protection hidden="1"/>
    </xf>
    <xf numFmtId="0" fontId="2" fillId="0" borderId="6" xfId="35" applyBorder="1" applyProtection="1">
      <protection hidden="1"/>
    </xf>
    <xf numFmtId="0" fontId="4" fillId="0" borderId="0" xfId="35" applyFont="1" applyFill="1" applyBorder="1" applyAlignment="1" applyProtection="1">
      <alignment horizontal="center" vertical="top"/>
      <protection hidden="1"/>
    </xf>
    <xf numFmtId="0" fontId="2" fillId="0" borderId="0" xfId="35" applyFill="1" applyAlignment="1" applyProtection="1">
      <alignment vertical="top"/>
      <protection hidden="1"/>
    </xf>
    <xf numFmtId="0" fontId="2" fillId="0" borderId="0" xfId="35" applyFill="1" applyProtection="1">
      <protection hidden="1"/>
    </xf>
    <xf numFmtId="0" fontId="2" fillId="0" borderId="0" xfId="35" applyBorder="1" applyProtection="1">
      <protection hidden="1"/>
    </xf>
    <xf numFmtId="0" fontId="9" fillId="0" borderId="0" xfId="35" applyFont="1" applyAlignment="1" applyProtection="1">
      <alignment horizontal="center" vertical="top"/>
      <protection hidden="1"/>
    </xf>
    <xf numFmtId="0" fontId="8" fillId="0" borderId="6" xfId="35" applyFont="1" applyBorder="1" applyAlignment="1" applyProtection="1">
      <alignment horizontal="center"/>
      <protection hidden="1"/>
    </xf>
    <xf numFmtId="0" fontId="2" fillId="0" borderId="6" xfId="35" applyFont="1" applyBorder="1" applyProtection="1">
      <protection hidden="1"/>
    </xf>
    <xf numFmtId="0" fontId="5" fillId="0" borderId="0" xfId="35" applyFont="1" applyBorder="1" applyAlignment="1" applyProtection="1">
      <alignment horizontal="justify" vertical="top" wrapText="1"/>
      <protection hidden="1"/>
    </xf>
    <xf numFmtId="0" fontId="59" fillId="0" borderId="0" xfId="35" applyFont="1" applyAlignment="1" applyProtection="1">
      <alignment vertical="top"/>
      <protection hidden="1"/>
    </xf>
    <xf numFmtId="0" fontId="5" fillId="0" borderId="0" xfId="35" applyFont="1" applyBorder="1" applyAlignment="1" applyProtection="1">
      <alignment vertical="top"/>
      <protection hidden="1"/>
    </xf>
    <xf numFmtId="0" fontId="68" fillId="0" borderId="0" xfId="38" applyFont="1"/>
    <xf numFmtId="0" fontId="59" fillId="0" borderId="0" xfId="35" applyFont="1" applyBorder="1" applyAlignment="1" applyProtection="1">
      <alignment horizontal="right" vertical="top"/>
      <protection hidden="1"/>
    </xf>
    <xf numFmtId="0" fontId="5" fillId="0" borderId="0" xfId="35" applyFont="1" applyAlignment="1" applyProtection="1">
      <alignment horizontal="justify"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0" xfId="35" quotePrefix="1" applyFont="1" applyAlignment="1" applyProtection="1">
      <alignment vertical="top"/>
      <protection hidden="1"/>
    </xf>
    <xf numFmtId="0" fontId="5" fillId="0" borderId="0" xfId="35" applyFont="1" applyBorder="1" applyProtection="1">
      <protection hidden="1"/>
    </xf>
    <xf numFmtId="0" fontId="5" fillId="0" borderId="0" xfId="35" applyFont="1" applyBorder="1" applyAlignment="1" applyProtection="1">
      <alignment vertical="top" wrapText="1"/>
      <protection hidden="1"/>
    </xf>
    <xf numFmtId="0" fontId="8" fillId="0" borderId="0" xfId="35" applyFont="1" applyBorder="1" applyAlignment="1" applyProtection="1">
      <alignment horizontal="justify" vertical="top" wrapText="1"/>
      <protection hidden="1"/>
    </xf>
    <xf numFmtId="0" fontId="5" fillId="0" borderId="0" xfId="35" applyFont="1" applyBorder="1" applyAlignment="1" applyProtection="1">
      <alignment horizontal="justify"/>
      <protection hidden="1"/>
    </xf>
    <xf numFmtId="0" fontId="8" fillId="0" borderId="0" xfId="35" applyFont="1" applyBorder="1" applyAlignment="1" applyProtection="1">
      <alignment vertical="top" wrapText="1"/>
      <protection hidden="1"/>
    </xf>
    <xf numFmtId="15" fontId="5" fillId="0" borderId="0" xfId="35" applyNumberFormat="1" applyFont="1" applyBorder="1" applyAlignment="1" applyProtection="1">
      <alignment vertical="top"/>
      <protection hidden="1"/>
    </xf>
    <xf numFmtId="0" fontId="5" fillId="0" borderId="0" xfId="35" applyFont="1" applyFill="1" applyAlignment="1" applyProtection="1">
      <protection hidden="1"/>
    </xf>
    <xf numFmtId="0" fontId="5" fillId="0" borderId="0" xfId="35" applyFont="1" applyFill="1" applyBorder="1" applyAlignment="1" applyProtection="1">
      <protection hidden="1"/>
    </xf>
    <xf numFmtId="0" fontId="5" fillId="0" borderId="4" xfId="35" applyFont="1" applyBorder="1" applyProtection="1">
      <protection hidden="1"/>
    </xf>
    <xf numFmtId="0" fontId="5" fillId="0" borderId="4" xfId="35" applyFont="1" applyFill="1" applyBorder="1" applyAlignment="1" applyProtection="1">
      <protection hidden="1"/>
    </xf>
    <xf numFmtId="0" fontId="2" fillId="0" borderId="0" xfId="35" applyBorder="1" applyAlignment="1" applyProtection="1">
      <alignment vertical="top"/>
      <protection hidden="1"/>
    </xf>
    <xf numFmtId="0" fontId="5" fillId="0" borderId="0" xfId="35" quotePrefix="1" applyFont="1" applyAlignment="1" applyProtection="1">
      <alignment horizontal="left" vertical="top" wrapText="1"/>
      <protection hidden="1"/>
    </xf>
    <xf numFmtId="0" fontId="5" fillId="0" borderId="0" xfId="35" quotePrefix="1" applyFont="1" applyAlignment="1" applyProtection="1">
      <alignment horizontal="left" vertical="top"/>
      <protection hidden="1"/>
    </xf>
    <xf numFmtId="0" fontId="5" fillId="0" borderId="0" xfId="35" quotePrefix="1" applyFont="1" applyAlignment="1" applyProtection="1">
      <alignment vertical="top" wrapText="1"/>
      <protection hidden="1"/>
    </xf>
    <xf numFmtId="0" fontId="8" fillId="0" borderId="0" xfId="35" quotePrefix="1" applyFont="1" applyAlignment="1" applyProtection="1">
      <alignment horizontal="left" vertical="top"/>
      <protection hidden="1"/>
    </xf>
    <xf numFmtId="0" fontId="81" fillId="0" borderId="0" xfId="0" applyFont="1" applyAlignment="1" applyProtection="1">
      <alignment vertical="center"/>
      <protection hidden="1"/>
    </xf>
    <xf numFmtId="0" fontId="10" fillId="10" borderId="6" xfId="38" applyFont="1" applyFill="1" applyBorder="1" applyAlignment="1" applyProtection="1">
      <alignment horizontal="center" vertical="center" wrapText="1"/>
      <protection hidden="1"/>
    </xf>
    <xf numFmtId="0" fontId="9" fillId="0" borderId="29" xfId="48" applyFont="1" applyBorder="1" applyAlignment="1" applyProtection="1">
      <alignment vertical="center"/>
      <protection hidden="1"/>
    </xf>
    <xf numFmtId="0" fontId="9" fillId="0" borderId="27" xfId="48" applyFont="1" applyBorder="1" applyAlignment="1" applyProtection="1">
      <alignment vertical="center"/>
      <protection hidden="1"/>
    </xf>
    <xf numFmtId="0" fontId="2" fillId="0" borderId="0" xfId="48" applyAlignment="1" applyProtection="1">
      <alignment vertical="center"/>
      <protection hidden="1"/>
    </xf>
    <xf numFmtId="0" fontId="11" fillId="0" borderId="0" xfId="48" applyFont="1" applyAlignment="1" applyProtection="1">
      <alignment horizontal="center" vertical="center" wrapText="1"/>
      <protection hidden="1"/>
    </xf>
    <xf numFmtId="0" fontId="40" fillId="0" borderId="0" xfId="48" applyFont="1" applyAlignment="1" applyProtection="1">
      <alignment vertical="center"/>
      <protection hidden="1"/>
    </xf>
    <xf numFmtId="0" fontId="2" fillId="0" borderId="0" xfId="48" applyProtection="1">
      <protection hidden="1"/>
    </xf>
    <xf numFmtId="0" fontId="9" fillId="0" borderId="0" xfId="48" applyFont="1" applyAlignment="1" applyProtection="1">
      <alignment vertical="center"/>
      <protection hidden="1"/>
    </xf>
    <xf numFmtId="0" fontId="2" fillId="0" borderId="0" xfId="48" applyFont="1" applyProtection="1">
      <protection hidden="1"/>
    </xf>
    <xf numFmtId="0" fontId="2" fillId="0" borderId="0" xfId="48" applyFont="1" applyAlignment="1" applyProtection="1">
      <alignment horizontal="center"/>
      <protection hidden="1"/>
    </xf>
    <xf numFmtId="0" fontId="40" fillId="0" borderId="0" xfId="48" applyFont="1" applyProtection="1">
      <protection hidden="1"/>
    </xf>
    <xf numFmtId="0" fontId="10" fillId="0" borderId="0" xfId="48" applyFont="1" applyBorder="1" applyAlignment="1" applyProtection="1">
      <alignment horizontal="center" vertical="center"/>
      <protection hidden="1"/>
    </xf>
    <xf numFmtId="0" fontId="0" fillId="0" borderId="0" xfId="48" applyFont="1" applyAlignment="1" applyProtection="1">
      <alignment vertical="center"/>
      <protection hidden="1"/>
    </xf>
    <xf numFmtId="0" fontId="9" fillId="0" borderId="0" xfId="48" applyFont="1" applyAlignment="1" applyProtection="1">
      <alignment horizontal="justify" vertical="center"/>
      <protection hidden="1"/>
    </xf>
    <xf numFmtId="0" fontId="9" fillId="0" borderId="26" xfId="48" applyFont="1" applyBorder="1" applyAlignment="1" applyProtection="1">
      <alignment vertical="center" wrapText="1"/>
      <protection hidden="1"/>
    </xf>
    <xf numFmtId="0" fontId="9" fillId="0" borderId="11" xfId="48" applyFont="1" applyBorder="1" applyAlignment="1" applyProtection="1">
      <alignment vertical="center" wrapText="1"/>
      <protection hidden="1"/>
    </xf>
    <xf numFmtId="0" fontId="9" fillId="0" borderId="0" xfId="48" applyFont="1" applyAlignment="1" applyProtection="1">
      <alignment horizontal="center" vertical="center"/>
      <protection hidden="1"/>
    </xf>
    <xf numFmtId="0" fontId="63" fillId="0" borderId="0" xfId="49" applyFont="1" applyProtection="1">
      <protection hidden="1"/>
    </xf>
    <xf numFmtId="0" fontId="37" fillId="0" borderId="0" xfId="48" applyFont="1" applyAlignment="1" applyProtection="1">
      <alignment horizontal="center" vertical="center"/>
      <protection hidden="1"/>
    </xf>
    <xf numFmtId="0" fontId="2" fillId="0" borderId="0" xfId="48" applyBorder="1" applyProtection="1">
      <protection hidden="1"/>
    </xf>
    <xf numFmtId="0" fontId="9" fillId="0" borderId="3" xfId="48" applyFont="1" applyBorder="1" applyAlignment="1" applyProtection="1">
      <alignment vertical="center" wrapText="1"/>
      <protection hidden="1"/>
    </xf>
    <xf numFmtId="0" fontId="9" fillId="0" borderId="0" xfId="48" applyFont="1" applyProtection="1">
      <protection hidden="1"/>
    </xf>
    <xf numFmtId="0" fontId="9" fillId="0" borderId="16" xfId="48" applyFont="1" applyBorder="1" applyAlignment="1" applyProtection="1">
      <alignment vertical="center"/>
      <protection hidden="1"/>
    </xf>
    <xf numFmtId="0" fontId="9" fillId="0" borderId="30" xfId="48" applyFont="1" applyBorder="1" applyAlignment="1" applyProtection="1">
      <alignment vertical="center"/>
      <protection hidden="1"/>
    </xf>
    <xf numFmtId="0" fontId="9" fillId="0" borderId="31" xfId="48" applyFont="1" applyBorder="1" applyAlignment="1" applyProtection="1">
      <alignment vertical="center"/>
      <protection hidden="1"/>
    </xf>
    <xf numFmtId="0" fontId="9" fillId="0" borderId="32" xfId="48" applyFont="1" applyBorder="1" applyAlignment="1" applyProtection="1">
      <alignment vertical="center"/>
      <protection hidden="1"/>
    </xf>
    <xf numFmtId="0" fontId="9" fillId="0" borderId="13" xfId="48" applyFont="1" applyBorder="1" applyAlignment="1" applyProtection="1">
      <alignment vertical="center"/>
      <protection hidden="1"/>
    </xf>
    <xf numFmtId="0" fontId="9" fillId="0" borderId="10" xfId="48" applyFont="1" applyBorder="1" applyAlignment="1" applyProtection="1">
      <alignment vertical="center"/>
      <protection hidden="1"/>
    </xf>
    <xf numFmtId="0" fontId="9" fillId="0" borderId="0" xfId="48" applyFont="1" applyBorder="1" applyAlignment="1" applyProtection="1">
      <alignment vertical="center"/>
      <protection hidden="1"/>
    </xf>
    <xf numFmtId="0" fontId="9" fillId="0" borderId="26" xfId="48" applyFont="1" applyBorder="1" applyAlignment="1" applyProtection="1">
      <alignment horizontal="left" vertical="center"/>
      <protection hidden="1"/>
    </xf>
    <xf numFmtId="0" fontId="9" fillId="0" borderId="11" xfId="48" applyFont="1" applyBorder="1" applyAlignment="1" applyProtection="1">
      <alignment horizontal="left" vertical="center"/>
      <protection hidden="1"/>
    </xf>
    <xf numFmtId="0" fontId="9" fillId="0" borderId="0" xfId="48" applyFont="1" applyBorder="1" applyAlignment="1" applyProtection="1">
      <alignment horizontal="left" vertical="center"/>
      <protection hidden="1"/>
    </xf>
    <xf numFmtId="0" fontId="9" fillId="0" borderId="0" xfId="48" applyFont="1" applyAlignment="1" applyProtection="1">
      <alignment horizontal="left" vertical="center"/>
      <protection hidden="1"/>
    </xf>
    <xf numFmtId="1" fontId="9" fillId="2" borderId="8" xfId="48" applyNumberFormat="1" applyFont="1" applyFill="1" applyBorder="1" applyAlignment="1" applyProtection="1">
      <alignment horizontal="center" vertical="center"/>
      <protection locked="0"/>
    </xf>
    <xf numFmtId="172" fontId="9" fillId="2" borderId="8" xfId="48" applyNumberFormat="1" applyFont="1" applyFill="1" applyBorder="1" applyAlignment="1" applyProtection="1">
      <alignment horizontal="center" vertical="center"/>
      <protection locked="0"/>
    </xf>
    <xf numFmtId="0" fontId="47" fillId="0" borderId="0" xfId="48" applyFont="1" applyAlignment="1" applyProtection="1">
      <alignment horizontal="center" vertical="center"/>
      <protection hidden="1"/>
    </xf>
    <xf numFmtId="0" fontId="70" fillId="0" borderId="0" xfId="48" applyFont="1" applyAlignment="1" applyProtection="1">
      <alignment vertical="center"/>
      <protection hidden="1"/>
    </xf>
    <xf numFmtId="0" fontId="9" fillId="2" borderId="33" xfId="48" applyFont="1" applyFill="1" applyBorder="1" applyAlignment="1" applyProtection="1">
      <alignment vertical="center"/>
      <protection locked="0"/>
    </xf>
    <xf numFmtId="0" fontId="9" fillId="2" borderId="16" xfId="48" applyFont="1" applyFill="1" applyBorder="1" applyAlignment="1" applyProtection="1">
      <alignment vertical="center"/>
      <protection locked="0"/>
    </xf>
    <xf numFmtId="0" fontId="2" fillId="2" borderId="29" xfId="48" applyFont="1" applyFill="1" applyBorder="1" applyAlignment="1" applyProtection="1">
      <alignment vertical="center"/>
      <protection locked="0"/>
    </xf>
    <xf numFmtId="0" fontId="69" fillId="0" borderId="34" xfId="50" applyFont="1" applyBorder="1" applyAlignment="1" applyProtection="1">
      <alignment horizontal="left" vertical="center" wrapText="1"/>
      <protection hidden="1"/>
    </xf>
    <xf numFmtId="0" fontId="69" fillId="0" borderId="35" xfId="50" applyFont="1" applyBorder="1" applyAlignment="1" applyProtection="1">
      <alignment horizontal="left" vertical="center" wrapText="1"/>
      <protection hidden="1"/>
    </xf>
    <xf numFmtId="0" fontId="2" fillId="2" borderId="6" xfId="0" applyFont="1" applyFill="1" applyBorder="1" applyAlignment="1" applyProtection="1">
      <alignment horizontal="center" vertical="center"/>
      <protection locked="0"/>
    </xf>
    <xf numFmtId="0" fontId="10" fillId="0" borderId="6" xfId="37" applyFont="1" applyBorder="1" applyAlignment="1" applyProtection="1">
      <alignment horizontal="center" vertical="center" wrapText="1"/>
      <protection hidden="1"/>
    </xf>
    <xf numFmtId="0" fontId="9" fillId="0" borderId="0" xfId="37" applyFont="1" applyBorder="1" applyAlignment="1" applyProtection="1">
      <alignment vertical="center"/>
      <protection hidden="1"/>
    </xf>
    <xf numFmtId="0" fontId="9" fillId="11" borderId="6" xfId="37" applyFont="1" applyFill="1" applyBorder="1" applyAlignment="1" applyProtection="1">
      <alignment vertical="center"/>
      <protection hidden="1"/>
    </xf>
    <xf numFmtId="0" fontId="9" fillId="0" borderId="0" xfId="37" applyFont="1" applyProtection="1">
      <protection hidden="1"/>
    </xf>
    <xf numFmtId="0" fontId="11" fillId="0" borderId="0" xfId="37" applyFont="1" applyAlignment="1" applyProtection="1">
      <alignment vertical="center"/>
      <protection hidden="1"/>
    </xf>
    <xf numFmtId="0" fontId="10" fillId="0" borderId="0" xfId="47" applyNumberFormat="1" applyFont="1" applyFill="1" applyBorder="1" applyAlignment="1" applyProtection="1">
      <alignment horizontal="left" vertical="center" indent="5"/>
      <protection hidden="1"/>
    </xf>
    <xf numFmtId="0" fontId="9" fillId="0" borderId="0" xfId="47" applyNumberFormat="1" applyFont="1" applyFill="1" applyBorder="1" applyAlignment="1" applyProtection="1">
      <alignment horizontal="left" vertical="center" indent="5"/>
      <protection hidden="1"/>
    </xf>
    <xf numFmtId="0" fontId="9" fillId="11" borderId="0" xfId="37" applyFont="1" applyFill="1" applyAlignment="1" applyProtection="1">
      <alignment vertical="center"/>
      <protection hidden="1"/>
    </xf>
    <xf numFmtId="0" fontId="9" fillId="11" borderId="0" xfId="37" applyFont="1" applyFill="1" applyProtection="1">
      <protection hidden="1"/>
    </xf>
    <xf numFmtId="0" fontId="9" fillId="10" borderId="0" xfId="37" applyFont="1" applyFill="1" applyAlignment="1" applyProtection="1">
      <alignment vertical="center"/>
      <protection hidden="1"/>
    </xf>
    <xf numFmtId="0" fontId="9" fillId="10" borderId="0" xfId="37" applyFont="1" applyFill="1" applyProtection="1">
      <protection hidden="1"/>
    </xf>
    <xf numFmtId="0" fontId="9" fillId="0" borderId="6" xfId="37" applyFont="1" applyBorder="1" applyAlignment="1" applyProtection="1">
      <alignment horizontal="left" vertical="center" wrapText="1"/>
      <protection hidden="1"/>
    </xf>
    <xf numFmtId="0" fontId="9" fillId="12" borderId="0" xfId="37" applyFont="1" applyFill="1" applyAlignment="1" applyProtection="1">
      <alignment vertical="center"/>
      <protection hidden="1"/>
    </xf>
    <xf numFmtId="0" fontId="9" fillId="12" borderId="0" xfId="37" applyFont="1" applyFill="1" applyProtection="1">
      <protection hidden="1"/>
    </xf>
    <xf numFmtId="0" fontId="9" fillId="0" borderId="6" xfId="37" applyFont="1" applyFill="1" applyBorder="1" applyAlignment="1" applyProtection="1">
      <alignment horizontal="left" vertical="center" wrapText="1"/>
      <protection hidden="1"/>
    </xf>
    <xf numFmtId="172" fontId="10" fillId="0" borderId="0" xfId="37" applyNumberFormat="1" applyFont="1" applyAlignment="1" applyProtection="1">
      <alignment horizontal="left" vertical="center"/>
      <protection hidden="1"/>
    </xf>
    <xf numFmtId="0" fontId="71" fillId="0" borderId="6" xfId="37" applyFont="1" applyBorder="1" applyAlignment="1" applyProtection="1">
      <alignment horizontal="center" vertical="center"/>
      <protection hidden="1"/>
    </xf>
    <xf numFmtId="0" fontId="10" fillId="0" borderId="6" xfId="37" applyFont="1" applyBorder="1" applyAlignment="1" applyProtection="1">
      <alignment horizontal="left" vertical="center" wrapText="1"/>
      <protection hidden="1"/>
    </xf>
    <xf numFmtId="0" fontId="9" fillId="9" borderId="6" xfId="37" applyFont="1" applyFill="1" applyBorder="1" applyAlignment="1" applyProtection="1">
      <alignment horizontal="left" vertical="center" wrapText="1"/>
      <protection locked="0" hidden="1"/>
    </xf>
    <xf numFmtId="0" fontId="10" fillId="11" borderId="6" xfId="37" applyFont="1" applyFill="1" applyBorder="1" applyAlignment="1" applyProtection="1">
      <alignment horizontal="center" vertical="center" wrapText="1"/>
      <protection hidden="1"/>
    </xf>
    <xf numFmtId="2" fontId="9" fillId="0" borderId="6" xfId="37" applyNumberFormat="1" applyFont="1" applyFill="1" applyBorder="1" applyAlignment="1" applyProtection="1">
      <alignment horizontal="center" vertical="center" wrapText="1"/>
      <protection hidden="1"/>
    </xf>
    <xf numFmtId="0" fontId="9" fillId="0" borderId="0" xfId="0" applyFont="1" applyProtection="1">
      <protection hidden="1"/>
    </xf>
    <xf numFmtId="0" fontId="10" fillId="0" borderId="0" xfId="37" applyFont="1" applyAlignment="1" applyProtection="1">
      <alignment horizontal="left" vertical="center" wrapText="1"/>
      <protection hidden="1"/>
    </xf>
    <xf numFmtId="0" fontId="9" fillId="0" borderId="6" xfId="48" applyFont="1" applyBorder="1" applyAlignment="1" applyProtection="1">
      <alignment horizontal="center" vertical="center"/>
      <protection hidden="1"/>
    </xf>
    <xf numFmtId="0" fontId="63" fillId="0" borderId="6" xfId="49" applyFont="1" applyBorder="1" applyAlignment="1" applyProtection="1">
      <alignment horizontal="center" vertical="center"/>
      <protection hidden="1"/>
    </xf>
    <xf numFmtId="1" fontId="9" fillId="0" borderId="0" xfId="0" applyNumberFormat="1" applyFont="1" applyFill="1" applyBorder="1" applyAlignment="1" applyProtection="1">
      <alignment horizontal="center" vertical="top" wrapText="1"/>
      <protection hidden="1"/>
    </xf>
    <xf numFmtId="0" fontId="9" fillId="0" borderId="0" xfId="0" applyNumberFormat="1" applyFont="1" applyFill="1" applyBorder="1" applyAlignment="1" applyProtection="1">
      <alignment horizontal="center" vertical="top" wrapText="1"/>
      <protection hidden="1"/>
    </xf>
    <xf numFmtId="0" fontId="10" fillId="0" borderId="0" xfId="0" applyFont="1" applyAlignment="1" applyProtection="1">
      <alignment horizontal="justify" vertical="center" wrapText="1"/>
      <protection hidden="1"/>
    </xf>
    <xf numFmtId="0" fontId="8" fillId="0" borderId="0" xfId="35" applyFont="1" applyAlignment="1" applyProtection="1">
      <alignment horizontal="justify" vertical="center" wrapText="1"/>
      <protection hidden="1"/>
    </xf>
    <xf numFmtId="0" fontId="9" fillId="0" borderId="0" xfId="0" applyFont="1" applyAlignment="1" applyProtection="1">
      <alignment vertical="top" wrapText="1"/>
      <protection hidden="1"/>
    </xf>
    <xf numFmtId="0" fontId="10" fillId="0" borderId="0" xfId="0" applyFont="1" applyAlignment="1" applyProtection="1">
      <alignment vertical="center" wrapText="1"/>
      <protection hidden="1"/>
    </xf>
    <xf numFmtId="0" fontId="47" fillId="0" borderId="0" xfId="0" applyFont="1" applyBorder="1" applyAlignment="1" applyProtection="1">
      <alignment horizontal="left" vertical="center"/>
      <protection hidden="1"/>
    </xf>
    <xf numFmtId="0" fontId="5" fillId="0" borderId="0" xfId="0" applyFont="1" applyAlignment="1" applyProtection="1">
      <alignment horizontal="left" vertical="top" wrapText="1"/>
      <protection hidden="1"/>
    </xf>
    <xf numFmtId="0" fontId="10" fillId="10" borderId="6" xfId="37" applyFont="1" applyFill="1" applyBorder="1" applyAlignment="1" applyProtection="1">
      <alignment vertical="center" wrapText="1"/>
      <protection hidden="1"/>
    </xf>
    <xf numFmtId="0" fontId="2" fillId="2" borderId="0" xfId="0" applyFont="1" applyFill="1" applyBorder="1" applyAlignment="1" applyProtection="1">
      <alignment horizontal="center" vertical="center" wrapText="1"/>
      <protection locked="0"/>
    </xf>
    <xf numFmtId="14" fontId="2" fillId="2" borderId="0" xfId="0" applyNumberFormat="1" applyFont="1" applyFill="1" applyBorder="1" applyAlignment="1" applyProtection="1">
      <alignment horizontal="center" vertical="center" wrapText="1"/>
      <protection locked="0"/>
    </xf>
    <xf numFmtId="0" fontId="10" fillId="0" borderId="0" xfId="0" applyFont="1" applyAlignment="1" applyProtection="1">
      <alignment horizontal="right" vertical="center" wrapText="1"/>
      <protection hidden="1"/>
    </xf>
    <xf numFmtId="0" fontId="9" fillId="2" borderId="14" xfId="0" applyFont="1" applyFill="1" applyBorder="1" applyAlignment="1" applyProtection="1">
      <alignment horizontal="left" vertical="top" wrapText="1"/>
      <protection locked="0"/>
    </xf>
    <xf numFmtId="0" fontId="10" fillId="2" borderId="14" xfId="0" applyFont="1" applyFill="1" applyBorder="1" applyAlignment="1" applyProtection="1">
      <alignment horizontal="left" vertical="top" wrapText="1"/>
      <protection locked="0"/>
    </xf>
    <xf numFmtId="0" fontId="10" fillId="0" borderId="15" xfId="0" applyFont="1" applyBorder="1" applyAlignment="1" applyProtection="1">
      <alignment horizontal="left" vertical="center" wrapText="1" indent="2"/>
      <protection hidden="1"/>
    </xf>
    <xf numFmtId="0" fontId="10" fillId="0" borderId="0" xfId="0" applyFont="1" applyAlignment="1" applyProtection="1">
      <alignment horizontal="right" vertical="top"/>
      <protection hidden="1"/>
    </xf>
    <xf numFmtId="0" fontId="9" fillId="0" borderId="0" xfId="0" applyFont="1" applyFill="1" applyAlignment="1" applyProtection="1">
      <alignment vertical="top"/>
      <protection hidden="1"/>
    </xf>
    <xf numFmtId="0" fontId="10" fillId="2" borderId="14" xfId="0" applyFont="1" applyFill="1" applyBorder="1" applyAlignment="1" applyProtection="1">
      <alignment horizontal="center" vertical="center" wrapText="1"/>
      <protection locked="0"/>
    </xf>
    <xf numFmtId="0" fontId="9" fillId="0" borderId="0" xfId="0" applyFont="1" applyAlignment="1" applyProtection="1">
      <alignment horizontal="justify" vertical="center" wrapText="1"/>
      <protection hidden="1"/>
    </xf>
    <xf numFmtId="0" fontId="9" fillId="0" borderId="0" xfId="0" applyFont="1" applyBorder="1" applyAlignment="1" applyProtection="1">
      <alignment horizontal="left"/>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5" fillId="0" borderId="0" xfId="47" applyNumberFormat="1" applyFont="1" applyFill="1" applyBorder="1" applyAlignment="1" applyProtection="1">
      <alignment horizontal="left" vertical="center" indent="1"/>
      <protection hidden="1"/>
    </xf>
    <xf numFmtId="0" fontId="5" fillId="0" borderId="0" xfId="35" applyFont="1" applyAlignment="1" applyProtection="1">
      <alignment horizontal="right"/>
      <protection hidden="1"/>
    </xf>
    <xf numFmtId="0" fontId="5" fillId="0" borderId="0" xfId="35" applyFont="1" applyAlignment="1" applyProtection="1">
      <protection hidden="1"/>
    </xf>
    <xf numFmtId="0" fontId="39" fillId="0" borderId="0" xfId="35" applyFont="1" applyProtection="1">
      <protection hidden="1"/>
    </xf>
    <xf numFmtId="0" fontId="39" fillId="0" borderId="0" xfId="35" applyFont="1" applyAlignment="1" applyProtection="1">
      <alignment horizontal="right"/>
      <protection hidden="1"/>
    </xf>
    <xf numFmtId="0" fontId="5" fillId="0" borderId="0" xfId="35" applyFont="1" applyAlignment="1" applyProtection="1">
      <alignment vertical="top"/>
      <protection hidden="1"/>
    </xf>
    <xf numFmtId="0" fontId="5" fillId="0" borderId="0" xfId="0" applyFont="1" applyAlignment="1">
      <alignment horizontal="left"/>
    </xf>
    <xf numFmtId="0" fontId="5" fillId="0" borderId="0" xfId="0" applyFont="1"/>
    <xf numFmtId="0" fontId="8" fillId="0" borderId="0" xfId="35" applyFont="1" applyAlignment="1" applyProtection="1">
      <alignment horizontal="left" vertical="top" indent="5"/>
      <protection hidden="1"/>
    </xf>
    <xf numFmtId="0" fontId="5" fillId="0" borderId="0" xfId="35" applyFont="1" applyAlignment="1" applyProtection="1">
      <alignment horizontal="left" vertical="top" indent="5"/>
      <protection hidden="1"/>
    </xf>
    <xf numFmtId="0" fontId="5" fillId="0" borderId="0" xfId="35" applyFont="1" applyFill="1" applyAlignment="1" applyProtection="1">
      <alignment vertical="top"/>
      <protection hidden="1"/>
    </xf>
    <xf numFmtId="49" fontId="8" fillId="0" borderId="0" xfId="35" applyNumberFormat="1" applyFont="1" applyAlignment="1" applyProtection="1">
      <alignment horizontal="right" vertical="top" indent="1"/>
      <protection hidden="1"/>
    </xf>
    <xf numFmtId="0" fontId="8" fillId="0" borderId="0" xfId="35" applyFont="1" applyAlignment="1" applyProtection="1">
      <alignment vertical="top"/>
      <protection hidden="1"/>
    </xf>
    <xf numFmtId="0" fontId="8" fillId="0" borderId="0" xfId="35" applyFont="1" applyProtection="1">
      <protection hidden="1"/>
    </xf>
    <xf numFmtId="0" fontId="8" fillId="0" borderId="6"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5" fillId="0" borderId="6" xfId="35" applyFont="1" applyBorder="1" applyAlignment="1" applyProtection="1">
      <alignment horizontal="center" vertical="top"/>
      <protection hidden="1"/>
    </xf>
    <xf numFmtId="0" fontId="5" fillId="0" borderId="6" xfId="35" applyFont="1" applyBorder="1" applyAlignment="1" applyProtection="1">
      <alignment horizontal="center"/>
      <protection hidden="1"/>
    </xf>
    <xf numFmtId="0" fontId="5" fillId="0" borderId="6" xfId="35" applyFont="1" applyBorder="1" applyAlignment="1" applyProtection="1">
      <alignment vertical="top"/>
      <protection hidden="1"/>
    </xf>
    <xf numFmtId="0" fontId="5" fillId="0" borderId="26" xfId="35" applyFont="1" applyBorder="1" applyAlignment="1" applyProtection="1">
      <alignment vertical="top"/>
      <protection hidden="1"/>
    </xf>
    <xf numFmtId="0" fontId="5" fillId="0" borderId="11" xfId="35" applyFont="1" applyBorder="1" applyAlignment="1" applyProtection="1">
      <alignment vertical="top"/>
      <protection hidden="1"/>
    </xf>
    <xf numFmtId="0" fontId="5" fillId="0" borderId="6" xfId="35" applyFont="1" applyBorder="1" applyProtection="1">
      <protection hidden="1"/>
    </xf>
    <xf numFmtId="0" fontId="5" fillId="0" borderId="11" xfId="35" applyFont="1" applyBorder="1" applyProtection="1">
      <protection hidden="1"/>
    </xf>
    <xf numFmtId="0" fontId="9" fillId="2" borderId="26" xfId="0" applyFont="1" applyFill="1" applyBorder="1" applyAlignment="1" applyProtection="1">
      <alignment horizontal="center" vertical="top" wrapText="1"/>
      <protection locked="0" hidden="1"/>
    </xf>
    <xf numFmtId="0" fontId="5" fillId="0" borderId="12" xfId="35" applyFont="1" applyBorder="1" applyAlignment="1" applyProtection="1">
      <alignment horizontal="center" vertical="top"/>
      <protection hidden="1"/>
    </xf>
    <xf numFmtId="171" fontId="8" fillId="0" borderId="0" xfId="0" applyNumberFormat="1" applyFont="1" applyAlignment="1" applyProtection="1">
      <alignment horizontal="right" vertical="center" wrapText="1"/>
      <protection hidden="1"/>
    </xf>
    <xf numFmtId="49" fontId="10" fillId="0" borderId="0" xfId="0" applyNumberFormat="1" applyFont="1" applyAlignment="1" applyProtection="1">
      <alignment horizontal="right" vertical="top"/>
      <protection hidden="1"/>
    </xf>
    <xf numFmtId="0" fontId="22" fillId="0" borderId="0" xfId="0" applyFont="1" applyAlignment="1" applyProtection="1">
      <alignment horizontal="right" vertical="top" indent="1"/>
      <protection hidden="1"/>
    </xf>
    <xf numFmtId="0" fontId="9" fillId="0" borderId="0" xfId="0" applyFont="1" applyFill="1" applyBorder="1" applyAlignment="1" applyProtection="1">
      <alignment horizontal="center" vertical="top"/>
      <protection hidden="1"/>
    </xf>
    <xf numFmtId="0" fontId="9" fillId="0" borderId="6" xfId="0" applyFont="1" applyBorder="1" applyAlignment="1" applyProtection="1">
      <alignment horizontal="left"/>
      <protection hidden="1"/>
    </xf>
    <xf numFmtId="0" fontId="9" fillId="0" borderId="6" xfId="0" applyFont="1" applyFill="1" applyBorder="1" applyAlignment="1" applyProtection="1">
      <alignment horizontal="left" vertical="top"/>
      <protection hidden="1"/>
    </xf>
    <xf numFmtId="0" fontId="9" fillId="0" borderId="0" xfId="0" applyFont="1" applyAlignment="1" applyProtection="1">
      <alignment horizontal="left" vertical="top" indent="5"/>
      <protection hidden="1"/>
    </xf>
    <xf numFmtId="0" fontId="9" fillId="0" borderId="0" xfId="0" applyFont="1" applyFill="1" applyBorder="1" applyAlignment="1" applyProtection="1">
      <alignment horizontal="left" vertical="center"/>
      <protection hidden="1"/>
    </xf>
    <xf numFmtId="0" fontId="9" fillId="0" borderId="0" xfId="0" applyFont="1" applyAlignment="1" applyProtection="1">
      <alignment horizontal="left" vertical="center" indent="5"/>
      <protection hidden="1"/>
    </xf>
    <xf numFmtId="0" fontId="9" fillId="0" borderId="0" xfId="0" applyFont="1" applyFill="1" applyAlignment="1" applyProtection="1">
      <alignment horizontal="left"/>
      <protection hidden="1"/>
    </xf>
    <xf numFmtId="0" fontId="9" fillId="0" borderId="0" xfId="0" applyFont="1" applyFill="1" applyBorder="1" applyAlignment="1" applyProtection="1">
      <alignment horizontal="left" vertical="center" wrapText="1"/>
      <protection hidden="1"/>
    </xf>
    <xf numFmtId="0" fontId="9" fillId="0" borderId="0" xfId="0" applyFont="1" applyFill="1" applyAlignment="1" applyProtection="1">
      <alignment horizontal="left" vertical="center" wrapText="1"/>
      <protection hidden="1"/>
    </xf>
    <xf numFmtId="0" fontId="9" fillId="0" borderId="12" xfId="0" applyFont="1" applyBorder="1" applyProtection="1">
      <protection hidden="1"/>
    </xf>
    <xf numFmtId="0" fontId="9" fillId="0" borderId="0" xfId="0" applyFont="1" applyBorder="1" applyProtection="1">
      <protection hidden="1"/>
    </xf>
    <xf numFmtId="0" fontId="9" fillId="0" borderId="0" xfId="0" applyFont="1" applyBorder="1" applyAlignment="1" applyProtection="1">
      <alignment horizontal="right" vertical="center"/>
      <protection hidden="1"/>
    </xf>
    <xf numFmtId="0" fontId="9" fillId="0" borderId="13" xfId="0" applyFont="1" applyBorder="1" applyAlignment="1" applyProtection="1">
      <alignment vertical="top"/>
      <protection hidden="1"/>
    </xf>
    <xf numFmtId="0" fontId="9" fillId="0" borderId="4" xfId="0" applyFont="1" applyFill="1" applyBorder="1" applyAlignment="1" applyProtection="1">
      <alignment vertical="top"/>
      <protection hidden="1"/>
    </xf>
    <xf numFmtId="0" fontId="9" fillId="0" borderId="4" xfId="0" applyFont="1" applyFill="1" applyBorder="1" applyAlignment="1" applyProtection="1">
      <alignment horizontal="right" vertical="center"/>
      <protection hidden="1"/>
    </xf>
    <xf numFmtId="0" fontId="9" fillId="0" borderId="0" xfId="0" applyFont="1" applyBorder="1" applyAlignment="1" applyProtection="1">
      <alignment vertical="top"/>
      <protection hidden="1"/>
    </xf>
    <xf numFmtId="0" fontId="9" fillId="0" borderId="0" xfId="0" applyFont="1" applyFill="1" applyBorder="1" applyAlignment="1" applyProtection="1">
      <alignment vertical="top"/>
      <protection hidden="1"/>
    </xf>
    <xf numFmtId="0" fontId="9" fillId="0" borderId="0" xfId="0" applyFont="1" applyFill="1" applyBorder="1" applyAlignment="1" applyProtection="1">
      <alignment horizontal="right" vertical="center"/>
      <protection hidden="1"/>
    </xf>
    <xf numFmtId="0" fontId="9" fillId="0" borderId="0" xfId="0" applyFont="1" applyFill="1" applyBorder="1" applyAlignment="1" applyProtection="1">
      <alignment vertical="center" wrapText="1"/>
      <protection hidden="1"/>
    </xf>
    <xf numFmtId="0" fontId="9" fillId="2" borderId="26" xfId="0" applyFont="1" applyFill="1" applyBorder="1" applyAlignment="1" applyProtection="1">
      <alignment horizontal="center" vertical="center" wrapText="1"/>
      <protection locked="0" hidden="1"/>
    </xf>
    <xf numFmtId="0" fontId="9" fillId="0" borderId="9" xfId="0" applyFont="1" applyBorder="1" applyProtection="1">
      <protection hidden="1"/>
    </xf>
    <xf numFmtId="0" fontId="9" fillId="0" borderId="12" xfId="0" applyFont="1" applyBorder="1" applyAlignment="1" applyProtection="1">
      <alignment vertical="top"/>
      <protection hidden="1"/>
    </xf>
    <xf numFmtId="0" fontId="9" fillId="0" borderId="9" xfId="0" applyFont="1" applyFill="1" applyBorder="1" applyAlignment="1" applyProtection="1">
      <alignment vertical="center" wrapText="1"/>
      <protection hidden="1"/>
    </xf>
    <xf numFmtId="0" fontId="9" fillId="0" borderId="12" xfId="0" applyFont="1" applyBorder="1" applyAlignment="1" applyProtection="1">
      <alignment horizontal="left" vertical="top" wrapText="1"/>
      <protection hidden="1"/>
    </xf>
    <xf numFmtId="0" fontId="9" fillId="0" borderId="0" xfId="0" applyFont="1" applyBorder="1" applyAlignment="1" applyProtection="1">
      <alignment horizontal="left" vertical="top" wrapText="1"/>
      <protection hidden="1"/>
    </xf>
    <xf numFmtId="0" fontId="9" fillId="0" borderId="12" xfId="0" applyFont="1" applyBorder="1" applyAlignment="1" applyProtection="1">
      <alignment vertical="top" wrapText="1"/>
      <protection hidden="1"/>
    </xf>
    <xf numFmtId="0" fontId="7" fillId="0" borderId="0" xfId="0" applyFont="1" applyFill="1" applyBorder="1" applyAlignment="1" applyProtection="1">
      <alignment horizontal="left" vertical="top" wrapText="1"/>
      <protection hidden="1"/>
    </xf>
    <xf numFmtId="0" fontId="4" fillId="0" borderId="0" xfId="0" applyFont="1" applyFill="1" applyBorder="1" applyAlignment="1" applyProtection="1">
      <alignment horizontal="center" vertical="center" wrapText="1"/>
      <protection hidden="1"/>
    </xf>
    <xf numFmtId="0" fontId="9" fillId="0" borderId="9" xfId="0" applyFont="1" applyFill="1" applyBorder="1" applyAlignment="1" applyProtection="1">
      <alignment horizontal="center" vertical="center" wrapText="1"/>
      <protection hidden="1"/>
    </xf>
    <xf numFmtId="0" fontId="9" fillId="2" borderId="36" xfId="0" applyFont="1" applyFill="1" applyBorder="1" applyAlignment="1" applyProtection="1">
      <alignment vertical="top" wrapText="1"/>
      <protection locked="0" hidden="1"/>
    </xf>
    <xf numFmtId="0" fontId="9" fillId="2" borderId="29" xfId="0" applyFont="1" applyFill="1" applyBorder="1" applyAlignment="1" applyProtection="1">
      <alignment vertical="top" wrapText="1"/>
      <protection locked="0" hidden="1"/>
    </xf>
    <xf numFmtId="0" fontId="9" fillId="2" borderId="16" xfId="0" applyFont="1" applyFill="1" applyBorder="1" applyAlignment="1" applyProtection="1">
      <alignment vertical="top" wrapText="1"/>
      <protection locked="0" hidden="1"/>
    </xf>
    <xf numFmtId="0" fontId="9" fillId="2" borderId="35" xfId="0" applyFont="1" applyFill="1" applyBorder="1" applyAlignment="1" applyProtection="1">
      <alignment vertical="top" wrapText="1"/>
      <protection locked="0" hidden="1"/>
    </xf>
    <xf numFmtId="0" fontId="9" fillId="2" borderId="8" xfId="0" applyFont="1" applyFill="1" applyBorder="1" applyAlignment="1" applyProtection="1">
      <alignment vertical="top" wrapText="1"/>
      <protection locked="0" hidden="1"/>
    </xf>
    <xf numFmtId="0" fontId="9" fillId="2" borderId="9" xfId="0" applyFont="1" applyFill="1" applyBorder="1" applyAlignment="1" applyProtection="1">
      <alignment vertical="top" wrapText="1"/>
      <protection locked="0" hidden="1"/>
    </xf>
    <xf numFmtId="0" fontId="9" fillId="2" borderId="15" xfId="0" applyFont="1" applyFill="1" applyBorder="1" applyAlignment="1" applyProtection="1">
      <alignment vertical="top" wrapText="1"/>
      <protection locked="0" hidden="1"/>
    </xf>
    <xf numFmtId="0" fontId="9" fillId="0" borderId="0" xfId="0" applyFont="1" applyFill="1" applyBorder="1" applyAlignment="1" applyProtection="1">
      <alignment horizontal="left" vertical="top"/>
      <protection hidden="1"/>
    </xf>
    <xf numFmtId="0" fontId="5" fillId="0" borderId="0" xfId="35" applyFont="1" applyFill="1" applyBorder="1" applyAlignment="1" applyProtection="1">
      <alignment vertical="center" wrapText="1"/>
      <protection hidden="1"/>
    </xf>
    <xf numFmtId="0" fontId="5" fillId="0" borderId="0" xfId="35" applyFont="1" applyFill="1" applyBorder="1" applyAlignment="1" applyProtection="1">
      <alignment horizontal="left" vertical="center" wrapText="1"/>
      <protection hidden="1"/>
    </xf>
    <xf numFmtId="0" fontId="5" fillId="0" borderId="9" xfId="35" applyFont="1" applyFill="1" applyBorder="1" applyAlignment="1" applyProtection="1">
      <alignment horizontal="left" vertical="center" wrapText="1"/>
      <protection hidden="1"/>
    </xf>
    <xf numFmtId="0" fontId="5" fillId="0" borderId="0" xfId="35" applyFont="1" applyFill="1" applyBorder="1" applyAlignment="1" applyProtection="1">
      <alignment horizontal="center" vertical="top"/>
      <protection hidden="1"/>
    </xf>
    <xf numFmtId="0" fontId="5" fillId="0" borderId="0" xfId="35" applyFont="1" applyFill="1" applyBorder="1" applyAlignment="1" applyProtection="1">
      <alignment horizontal="left" vertical="top"/>
      <protection hidden="1"/>
    </xf>
    <xf numFmtId="0" fontId="5" fillId="0" borderId="0" xfId="35" applyFont="1" applyBorder="1" applyAlignment="1" applyProtection="1">
      <alignment horizontal="left" vertical="top" indent="5"/>
      <protection hidden="1"/>
    </xf>
    <xf numFmtId="0" fontId="5" fillId="0" borderId="0" xfId="35" applyFont="1" applyFill="1" applyBorder="1" applyAlignment="1" applyProtection="1">
      <alignment vertical="top"/>
      <protection hidden="1"/>
    </xf>
    <xf numFmtId="0" fontId="5" fillId="0" borderId="0" xfId="35" applyFont="1" applyFill="1" applyBorder="1" applyAlignment="1" applyProtection="1">
      <alignment horizontal="right" vertical="center"/>
      <protection hidden="1"/>
    </xf>
    <xf numFmtId="0" fontId="5" fillId="0" borderId="9" xfId="35" applyFont="1" applyFill="1" applyBorder="1" applyAlignment="1" applyProtection="1">
      <alignment vertical="center" wrapText="1"/>
      <protection hidden="1"/>
    </xf>
    <xf numFmtId="0" fontId="5" fillId="0" borderId="0" xfId="35" applyFont="1" applyFill="1" applyBorder="1" applyAlignment="1" applyProtection="1">
      <alignment horizontal="left" vertical="center"/>
      <protection hidden="1"/>
    </xf>
    <xf numFmtId="49" fontId="8" fillId="0" borderId="0" xfId="35" applyNumberFormat="1" applyFont="1" applyAlignment="1" applyProtection="1">
      <alignment horizontal="right" vertical="top"/>
      <protection hidden="1"/>
    </xf>
    <xf numFmtId="0" fontId="8" fillId="0" borderId="0" xfId="35" applyFont="1" applyAlignment="1" applyProtection="1">
      <alignment horizontal="right" vertical="center"/>
      <protection hidden="1"/>
    </xf>
    <xf numFmtId="0" fontId="51" fillId="0" borderId="0" xfId="35" applyFont="1" applyAlignment="1" applyProtection="1">
      <alignment horizontal="right" vertical="top"/>
      <protection hidden="1"/>
    </xf>
    <xf numFmtId="0" fontId="51" fillId="0" borderId="0" xfId="35" applyFont="1" applyAlignment="1">
      <alignment horizontal="left" wrapText="1"/>
    </xf>
    <xf numFmtId="0" fontId="5" fillId="0" borderId="0" xfId="35" applyFont="1" applyAlignment="1" applyProtection="1">
      <alignment horizontal="right" vertical="top"/>
      <protection hidden="1"/>
    </xf>
    <xf numFmtId="171" fontId="8" fillId="0" borderId="0" xfId="35" applyNumberFormat="1" applyFont="1" applyAlignment="1" applyProtection="1">
      <alignment horizontal="right" vertical="top"/>
      <protection hidden="1"/>
    </xf>
    <xf numFmtId="0" fontId="8" fillId="0" borderId="26" xfId="35" applyFont="1" applyFill="1" applyBorder="1" applyAlignment="1" applyProtection="1">
      <alignment horizontal="left" vertical="center" wrapText="1"/>
      <protection hidden="1"/>
    </xf>
    <xf numFmtId="0" fontId="8" fillId="0" borderId="3" xfId="35" applyFont="1" applyFill="1" applyBorder="1" applyAlignment="1" applyProtection="1">
      <alignment horizontal="left" vertical="center" wrapText="1"/>
      <protection hidden="1"/>
    </xf>
    <xf numFmtId="0" fontId="8" fillId="0" borderId="6" xfId="35" applyFont="1" applyBorder="1" applyAlignment="1" applyProtection="1">
      <alignment horizontal="center" vertical="center"/>
      <protection hidden="1"/>
    </xf>
    <xf numFmtId="0" fontId="8" fillId="0" borderId="6" xfId="35" applyFont="1" applyBorder="1" applyAlignment="1" applyProtection="1">
      <alignment horizontal="justify" vertical="center" wrapText="1"/>
      <protection hidden="1"/>
    </xf>
    <xf numFmtId="0" fontId="5" fillId="0" borderId="6" xfId="35" applyFont="1" applyBorder="1" applyAlignment="1" applyProtection="1">
      <alignment horizontal="right" vertical="top"/>
      <protection hidden="1"/>
    </xf>
    <xf numFmtId="0" fontId="5" fillId="0" borderId="6" xfId="35" applyFont="1" applyFill="1" applyBorder="1" applyAlignment="1" applyProtection="1">
      <alignment horizontal="left" vertical="center" wrapText="1"/>
      <protection hidden="1"/>
    </xf>
    <xf numFmtId="0" fontId="5" fillId="2" borderId="8" xfId="35" applyFont="1" applyFill="1" applyBorder="1" applyAlignment="1" applyProtection="1">
      <alignment horizontal="center" vertical="center" wrapText="1"/>
      <protection locked="0"/>
    </xf>
    <xf numFmtId="0" fontId="5" fillId="0" borderId="24" xfId="35" applyFont="1" applyBorder="1" applyAlignment="1" applyProtection="1">
      <alignment vertical="center" wrapText="1"/>
      <protection hidden="1"/>
    </xf>
    <xf numFmtId="0" fontId="5" fillId="0" borderId="35" xfId="35" applyFont="1" applyBorder="1" applyAlignment="1" applyProtection="1">
      <alignment vertical="center" wrapText="1"/>
      <protection hidden="1"/>
    </xf>
    <xf numFmtId="0" fontId="5" fillId="0" borderId="6" xfId="35" applyFont="1" applyFill="1" applyBorder="1" applyAlignment="1" applyProtection="1">
      <alignment horizontal="right" vertical="top"/>
      <protection hidden="1"/>
    </xf>
    <xf numFmtId="0" fontId="5" fillId="0" borderId="29" xfId="35" applyFont="1" applyFill="1" applyBorder="1" applyAlignment="1" applyProtection="1">
      <alignment horizontal="left" vertical="center" wrapText="1"/>
      <protection hidden="1"/>
    </xf>
    <xf numFmtId="0" fontId="5" fillId="2" borderId="6" xfId="35" applyFont="1" applyFill="1" applyBorder="1" applyAlignment="1" applyProtection="1">
      <alignment horizontal="left" vertical="center" wrapText="1"/>
      <protection locked="0"/>
    </xf>
    <xf numFmtId="0" fontId="5" fillId="0" borderId="16" xfId="35" applyFont="1" applyFill="1" applyBorder="1" applyAlignment="1" applyProtection="1">
      <alignment horizontal="left" vertical="center" wrapText="1"/>
      <protection hidden="1"/>
    </xf>
    <xf numFmtId="0" fontId="5" fillId="2" borderId="30" xfId="35" applyFont="1" applyFill="1" applyBorder="1" applyAlignment="1" applyProtection="1">
      <alignment horizontal="left" vertical="center" wrapText="1"/>
      <protection locked="0"/>
    </xf>
    <xf numFmtId="0" fontId="5" fillId="2" borderId="37" xfId="35" applyFont="1" applyFill="1" applyBorder="1" applyAlignment="1" applyProtection="1">
      <alignment vertical="center" wrapText="1"/>
      <protection locked="0"/>
    </xf>
    <xf numFmtId="0" fontId="5" fillId="2" borderId="38" xfId="35" applyFont="1" applyFill="1" applyBorder="1" applyAlignment="1" applyProtection="1">
      <alignment vertical="center" wrapText="1"/>
      <protection locked="0"/>
    </xf>
    <xf numFmtId="0" fontId="5" fillId="2" borderId="39" xfId="35" applyFont="1" applyFill="1" applyBorder="1" applyAlignment="1" applyProtection="1">
      <alignment horizontal="left" vertical="center" wrapText="1"/>
      <protection locked="0"/>
    </xf>
    <xf numFmtId="0" fontId="5" fillId="2" borderId="40" xfId="35" applyFont="1" applyFill="1" applyBorder="1" applyAlignment="1" applyProtection="1">
      <alignment vertical="center" wrapText="1"/>
      <protection locked="0"/>
    </xf>
    <xf numFmtId="0" fontId="5" fillId="2" borderId="41" xfId="35" applyFont="1" applyFill="1" applyBorder="1" applyAlignment="1" applyProtection="1">
      <alignment vertical="center" wrapText="1"/>
      <protection locked="0"/>
    </xf>
    <xf numFmtId="0" fontId="5" fillId="0" borderId="0" xfId="35" applyFont="1" applyBorder="1" applyAlignment="1" applyProtection="1">
      <alignment horizontal="right" vertical="top"/>
      <protection hidden="1"/>
    </xf>
    <xf numFmtId="0" fontId="8" fillId="0" borderId="34" xfId="35" applyFont="1" applyBorder="1" applyAlignment="1" applyProtection="1">
      <alignment horizontal="justify" vertical="center" wrapText="1"/>
      <protection hidden="1"/>
    </xf>
    <xf numFmtId="0" fontId="5" fillId="0" borderId="42" xfId="35" applyFont="1" applyFill="1" applyBorder="1" applyAlignment="1" applyProtection="1">
      <alignment horizontal="left" vertical="center" wrapText="1"/>
      <protection hidden="1"/>
    </xf>
    <xf numFmtId="0" fontId="5" fillId="0" borderId="0" xfId="35" applyFont="1" applyFill="1" applyBorder="1" applyAlignment="1" applyProtection="1">
      <alignment horizontal="right" vertical="top"/>
      <protection hidden="1"/>
    </xf>
    <xf numFmtId="0" fontId="5" fillId="0" borderId="0" xfId="35" applyFont="1" applyFill="1" applyBorder="1" applyAlignment="1" applyProtection="1">
      <alignment horizontal="justify" vertical="top" wrapText="1"/>
      <protection hidden="1"/>
    </xf>
    <xf numFmtId="0" fontId="5" fillId="0" borderId="36" xfId="35" applyFont="1" applyFill="1" applyBorder="1" applyAlignment="1" applyProtection="1">
      <alignment horizontal="center" vertical="center" wrapText="1"/>
      <protection hidden="1"/>
    </xf>
    <xf numFmtId="0" fontId="8" fillId="0" borderId="32" xfId="35" applyFont="1" applyFill="1" applyBorder="1" applyAlignment="1" applyProtection="1">
      <alignment horizontal="center" vertical="center" wrapText="1"/>
      <protection hidden="1"/>
    </xf>
    <xf numFmtId="0" fontId="8" fillId="0" borderId="35" xfId="35" applyFont="1" applyBorder="1" applyAlignment="1" applyProtection="1">
      <alignment horizontal="justify" vertical="center" wrapText="1"/>
      <protection hidden="1"/>
    </xf>
    <xf numFmtId="0" fontId="8" fillId="0" borderId="16" xfId="35" applyFont="1" applyBorder="1" applyAlignment="1" applyProtection="1">
      <alignment horizontal="center" vertical="center" wrapText="1"/>
      <protection hidden="1"/>
    </xf>
    <xf numFmtId="0" fontId="5" fillId="0" borderId="39" xfId="35" applyFont="1" applyFill="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8" fillId="0" borderId="4" xfId="35" applyFont="1" applyFill="1" applyBorder="1" applyAlignment="1" applyProtection="1">
      <alignment horizontal="left" vertical="center" wrapText="1"/>
      <protection hidden="1"/>
    </xf>
    <xf numFmtId="0" fontId="8" fillId="0" borderId="24" xfId="35" applyFont="1" applyBorder="1" applyAlignment="1" applyProtection="1">
      <alignment horizontal="justify" vertical="center" wrapText="1"/>
      <protection hidden="1"/>
    </xf>
    <xf numFmtId="0" fontId="5" fillId="0" borderId="43" xfId="35" applyFont="1" applyFill="1" applyBorder="1" applyAlignment="1" applyProtection="1">
      <alignment horizontal="left" vertical="center" wrapText="1"/>
      <protection hidden="1"/>
    </xf>
    <xf numFmtId="0" fontId="5" fillId="0" borderId="29" xfId="35" applyFont="1" applyFill="1" applyBorder="1" applyAlignment="1" applyProtection="1">
      <alignment horizontal="left" vertical="top" wrapText="1"/>
      <protection hidden="1"/>
    </xf>
    <xf numFmtId="0" fontId="5" fillId="0" borderId="16" xfId="35" applyFont="1" applyFill="1" applyBorder="1" applyAlignment="1" applyProtection="1">
      <alignment horizontal="left" vertical="top" wrapText="1"/>
      <protection hidden="1"/>
    </xf>
    <xf numFmtId="0" fontId="5" fillId="2" borderId="36" xfId="35" applyFont="1" applyFill="1" applyBorder="1" applyAlignment="1" applyProtection="1">
      <alignment horizontal="left" vertical="center" wrapText="1"/>
      <protection locked="0"/>
    </xf>
    <xf numFmtId="0" fontId="5" fillId="2" borderId="44" xfId="35" applyFont="1" applyFill="1" applyBorder="1" applyAlignment="1" applyProtection="1">
      <alignment vertical="center" wrapText="1"/>
      <protection locked="0"/>
    </xf>
    <xf numFmtId="0" fontId="5" fillId="2" borderId="36" xfId="35" applyFont="1" applyFill="1" applyBorder="1" applyAlignment="1" applyProtection="1">
      <alignment vertical="center" wrapText="1"/>
      <protection locked="0"/>
    </xf>
    <xf numFmtId="0" fontId="5" fillId="2" borderId="38"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5" fillId="0" borderId="14" xfId="35" applyFont="1" applyFill="1" applyBorder="1" applyAlignment="1" applyProtection="1">
      <alignment horizontal="right" vertical="top"/>
      <protection hidden="1"/>
    </xf>
    <xf numFmtId="0" fontId="5" fillId="0" borderId="0" xfId="35" applyFont="1" applyFill="1" applyBorder="1" applyAlignment="1" applyProtection="1">
      <alignment horizontal="justify" vertical="center" wrapText="1"/>
      <protection hidden="1"/>
    </xf>
    <xf numFmtId="0" fontId="5" fillId="0" borderId="0" xfId="35" applyFont="1" applyFill="1" applyBorder="1" applyAlignment="1" applyProtection="1">
      <alignment horizontal="left" vertical="center" wrapText="1"/>
      <protection locked="0" hidden="1"/>
    </xf>
    <xf numFmtId="0" fontId="5" fillId="2" borderId="16" xfId="35" applyFont="1" applyFill="1" applyBorder="1" applyAlignment="1" applyProtection="1">
      <alignment horizontal="left" vertical="center" wrapText="1"/>
      <protection locked="0"/>
    </xf>
    <xf numFmtId="49" fontId="8" fillId="0" borderId="0" xfId="35" applyNumberFormat="1" applyFont="1" applyAlignment="1" applyProtection="1">
      <alignment horizontal="right" vertical="top" wrapText="1"/>
      <protection hidden="1"/>
    </xf>
    <xf numFmtId="0" fontId="8" fillId="0" borderId="0" xfId="35" applyFont="1" applyAlignment="1" applyProtection="1">
      <alignment horizontal="right" vertical="top"/>
      <protection hidden="1"/>
    </xf>
    <xf numFmtId="0" fontId="51" fillId="0" borderId="0" xfId="35" applyFont="1" applyAlignment="1" applyProtection="1">
      <alignment horizontal="left" vertical="top" wrapText="1"/>
      <protection hidden="1"/>
    </xf>
    <xf numFmtId="0" fontId="51" fillId="0" borderId="22" xfId="35" applyFont="1" applyBorder="1" applyAlignment="1" applyProtection="1">
      <alignment horizontal="right"/>
      <protection hidden="1"/>
    </xf>
    <xf numFmtId="0" fontId="51" fillId="0" borderId="0" xfId="35" applyFont="1" applyFill="1" applyBorder="1" applyAlignment="1" applyProtection="1">
      <alignment horizontal="right"/>
      <protection hidden="1"/>
    </xf>
    <xf numFmtId="0" fontId="51" fillId="0" borderId="0" xfId="35" applyFont="1" applyFill="1" applyBorder="1" applyAlignment="1" applyProtection="1">
      <alignment horizontal="left" vertical="center" wrapText="1"/>
      <protection locked="0" hidden="1"/>
    </xf>
    <xf numFmtId="0" fontId="51" fillId="0" borderId="0" xfId="35" applyFont="1" applyAlignment="1" applyProtection="1">
      <alignment horizontal="justify"/>
      <protection hidden="1"/>
    </xf>
    <xf numFmtId="0" fontId="5" fillId="0" borderId="15" xfId="35" applyFont="1" applyBorder="1" applyAlignment="1" applyProtection="1">
      <alignment horizontal="right" vertical="top"/>
      <protection hidden="1"/>
    </xf>
    <xf numFmtId="0" fontId="8" fillId="0" borderId="6" xfId="35" applyFont="1" applyBorder="1" applyAlignment="1" applyProtection="1">
      <alignment horizontal="center" vertical="top" wrapText="1"/>
      <protection hidden="1"/>
    </xf>
    <xf numFmtId="0" fontId="8" fillId="0" borderId="22" xfId="35" applyFont="1" applyBorder="1" applyAlignment="1" applyProtection="1">
      <alignment horizontal="center" vertical="center"/>
      <protection hidden="1"/>
    </xf>
    <xf numFmtId="0" fontId="5" fillId="0" borderId="6" xfId="35" applyFont="1" applyFill="1" applyBorder="1" applyAlignment="1" applyProtection="1">
      <alignment horizontal="center" vertical="center" wrapText="1"/>
      <protection hidden="1"/>
    </xf>
    <xf numFmtId="0" fontId="5" fillId="0" borderId="22" xfId="35" applyFont="1" applyBorder="1" applyAlignment="1" applyProtection="1">
      <alignment horizontal="right" vertical="top"/>
      <protection hidden="1"/>
    </xf>
    <xf numFmtId="0" fontId="5" fillId="2" borderId="6" xfId="35" applyFont="1" applyFill="1" applyBorder="1" applyAlignment="1" applyProtection="1">
      <alignment vertical="top" wrapText="1"/>
      <protection locked="0"/>
    </xf>
    <xf numFmtId="0" fontId="5" fillId="4" borderId="0" xfId="35" applyFont="1" applyFill="1" applyBorder="1" applyAlignment="1" applyProtection="1">
      <alignment horizontal="left" vertical="center"/>
      <protection hidden="1"/>
    </xf>
    <xf numFmtId="0" fontId="5" fillId="5" borderId="0" xfId="35" applyFont="1" applyFill="1" applyBorder="1" applyAlignment="1" applyProtection="1">
      <alignment horizontal="left" vertical="center"/>
      <protection hidden="1"/>
    </xf>
    <xf numFmtId="0" fontId="5" fillId="0" borderId="0" xfId="35" applyFont="1" applyFill="1" applyBorder="1" applyProtection="1">
      <protection hidden="1"/>
    </xf>
    <xf numFmtId="0" fontId="5" fillId="4" borderId="0" xfId="35" applyFont="1" applyFill="1" applyBorder="1" applyProtection="1">
      <protection hidden="1"/>
    </xf>
    <xf numFmtId="0" fontId="5" fillId="5" borderId="0" xfId="35" applyFont="1" applyFill="1" applyBorder="1" applyProtection="1">
      <protection hidden="1"/>
    </xf>
    <xf numFmtId="0" fontId="5" fillId="0" borderId="0" xfId="35" applyFont="1" applyFill="1" applyProtection="1">
      <protection hidden="1"/>
    </xf>
    <xf numFmtId="172" fontId="8" fillId="0" borderId="0" xfId="35" applyNumberFormat="1" applyFont="1" applyAlignment="1" applyProtection="1">
      <alignment horizontal="left" vertical="center"/>
      <protection hidden="1"/>
    </xf>
    <xf numFmtId="0" fontId="5" fillId="2" borderId="26" xfId="35" applyFont="1" applyFill="1" applyBorder="1" applyAlignment="1" applyProtection="1">
      <alignment vertical="center" wrapText="1"/>
      <protection locked="0"/>
    </xf>
    <xf numFmtId="0" fontId="5" fillId="0" borderId="26" xfId="35" applyFont="1" applyFill="1" applyBorder="1" applyAlignment="1" applyProtection="1">
      <alignment vertical="center" wrapText="1"/>
      <protection hidden="1"/>
    </xf>
    <xf numFmtId="0" fontId="5" fillId="2" borderId="6" xfId="35" applyFont="1" applyFill="1" applyBorder="1" applyAlignment="1" applyProtection="1">
      <alignment horizontal="left" vertical="center" wrapText="1"/>
      <protection locked="0"/>
    </xf>
    <xf numFmtId="0" fontId="8" fillId="0" borderId="3" xfId="35" applyFont="1" applyFill="1" applyBorder="1" applyAlignment="1" applyProtection="1">
      <alignment horizontal="left" vertical="center" wrapText="1"/>
      <protection hidden="1"/>
    </xf>
    <xf numFmtId="0" fontId="8" fillId="0" borderId="11" xfId="35" applyFont="1" applyFill="1" applyBorder="1" applyAlignment="1" applyProtection="1">
      <alignment horizontal="left" vertical="center" wrapText="1"/>
      <protection hidden="1"/>
    </xf>
    <xf numFmtId="0" fontId="9" fillId="0" borderId="12" xfId="0" applyFont="1" applyBorder="1" applyAlignment="1" applyProtection="1">
      <alignment vertical="top" wrapText="1"/>
      <protection hidden="1"/>
    </xf>
    <xf numFmtId="0" fontId="9" fillId="0" borderId="0" xfId="0" applyFont="1" applyBorder="1" applyAlignment="1" applyProtection="1">
      <alignment vertical="top" wrapText="1"/>
      <protection hidden="1"/>
    </xf>
    <xf numFmtId="0" fontId="9" fillId="0" borderId="0" xfId="0" applyFont="1" applyBorder="1" applyAlignment="1" applyProtection="1">
      <alignment horizontal="left" vertical="top" wrapText="1"/>
      <protection hidden="1"/>
    </xf>
    <xf numFmtId="0" fontId="9" fillId="0" borderId="13" xfId="0" applyFont="1" applyBorder="1" applyAlignment="1" applyProtection="1">
      <alignment horizontal="left" vertical="top" wrapText="1"/>
      <protection hidden="1"/>
    </xf>
    <xf numFmtId="0" fontId="9" fillId="0" borderId="4" xfId="0" applyFont="1" applyBorder="1" applyAlignment="1" applyProtection="1">
      <alignment horizontal="left" vertical="top" wrapText="1"/>
      <protection hidden="1"/>
    </xf>
    <xf numFmtId="0" fontId="9" fillId="0" borderId="0" xfId="0" applyFont="1" applyAlignment="1" applyProtection="1">
      <alignment horizontal="left" vertical="top" indent="5"/>
      <protection hidden="1"/>
    </xf>
    <xf numFmtId="0" fontId="5" fillId="0" borderId="0" xfId="35" applyFont="1" applyAlignment="1" applyProtection="1">
      <alignment vertical="top"/>
      <protection hidden="1"/>
    </xf>
    <xf numFmtId="0" fontId="9" fillId="0" borderId="0" xfId="0" applyFont="1" applyAlignment="1" applyProtection="1">
      <alignment horizontal="justify" vertical="center"/>
      <protection hidden="1"/>
    </xf>
    <xf numFmtId="0" fontId="9" fillId="0" borderId="8" xfId="0" applyFont="1" applyBorder="1" applyAlignment="1" applyProtection="1">
      <alignment horizontal="center" vertical="center" wrapText="1"/>
      <protection hidden="1"/>
    </xf>
    <xf numFmtId="0" fontId="9" fillId="0" borderId="0" xfId="0" applyFont="1" applyAlignment="1" applyProtection="1">
      <alignment horizontal="left" vertical="top" wrapText="1"/>
      <protection hidden="1"/>
    </xf>
    <xf numFmtId="0" fontId="9" fillId="0" borderId="0" xfId="0" applyFont="1" applyAlignment="1" applyProtection="1">
      <alignment horizontal="center" vertical="center"/>
      <protection hidden="1"/>
    </xf>
    <xf numFmtId="0" fontId="9" fillId="0" borderId="0" xfId="0" applyFont="1" applyBorder="1" applyAlignment="1" applyProtection="1">
      <alignment horizontal="left"/>
      <protection hidden="1"/>
    </xf>
    <xf numFmtId="0" fontId="5" fillId="0" borderId="0" xfId="35" applyFont="1" applyAlignment="1" applyProtection="1">
      <alignment horizontal="center" vertical="top"/>
      <protection hidden="1"/>
    </xf>
    <xf numFmtId="172" fontId="5" fillId="0" borderId="0" xfId="0" applyNumberFormat="1" applyFont="1" applyAlignment="1" applyProtection="1">
      <alignment vertical="center"/>
      <protection hidden="1"/>
    </xf>
    <xf numFmtId="0" fontId="62" fillId="0" borderId="0" xfId="52" applyFont="1" applyBorder="1" applyAlignment="1" applyProtection="1">
      <alignment horizontal="center" vertical="top"/>
      <protection hidden="1"/>
    </xf>
    <xf numFmtId="0" fontId="62" fillId="0" borderId="0" xfId="52" applyFont="1" applyBorder="1" applyAlignment="1" applyProtection="1">
      <alignment horizontal="justify" vertical="center"/>
      <protection hidden="1"/>
    </xf>
    <xf numFmtId="0" fontId="9" fillId="2" borderId="34" xfId="0" applyFont="1" applyFill="1" applyBorder="1" applyAlignment="1" applyProtection="1">
      <alignment vertical="top" wrapText="1"/>
      <protection locked="0" hidden="1"/>
    </xf>
    <xf numFmtId="0" fontId="9" fillId="2" borderId="12" xfId="0" applyFont="1" applyFill="1" applyBorder="1" applyAlignment="1" applyProtection="1">
      <alignment vertical="top" wrapText="1"/>
      <protection locked="0" hidden="1"/>
    </xf>
    <xf numFmtId="0" fontId="9" fillId="0" borderId="10" xfId="0" applyFont="1" applyBorder="1" applyAlignment="1" applyProtection="1">
      <alignment horizontal="left" vertical="top" wrapText="1"/>
      <protection hidden="1"/>
    </xf>
    <xf numFmtId="0" fontId="9" fillId="2" borderId="10" xfId="0" applyFont="1" applyFill="1" applyBorder="1" applyAlignment="1" applyProtection="1">
      <alignment vertical="top" wrapText="1"/>
      <protection locked="0" hidden="1"/>
    </xf>
    <xf numFmtId="0" fontId="9" fillId="2" borderId="16" xfId="0" applyFont="1" applyFill="1" applyBorder="1" applyAlignment="1" applyProtection="1">
      <alignment vertical="center" wrapText="1"/>
      <protection locked="0" hidden="1"/>
    </xf>
    <xf numFmtId="0" fontId="9" fillId="2" borderId="6" xfId="0" applyFont="1" applyFill="1" applyBorder="1" applyAlignment="1" applyProtection="1">
      <alignment vertical="center" wrapText="1"/>
      <protection locked="0" hidden="1"/>
    </xf>
    <xf numFmtId="0" fontId="9" fillId="2" borderId="59" xfId="0" applyFont="1" applyFill="1" applyBorder="1" applyAlignment="1" applyProtection="1">
      <alignment vertical="top" wrapText="1"/>
      <protection locked="0" hidden="1"/>
    </xf>
    <xf numFmtId="0" fontId="9" fillId="2" borderId="42" xfId="0" applyFont="1" applyFill="1" applyBorder="1" applyAlignment="1" applyProtection="1">
      <alignment vertical="top" wrapText="1"/>
      <protection locked="0" hidden="1"/>
    </xf>
    <xf numFmtId="0" fontId="2" fillId="2" borderId="10" xfId="0" applyFont="1" applyFill="1" applyBorder="1" applyAlignment="1" applyProtection="1">
      <alignment vertical="top" wrapText="1"/>
      <protection locked="0" hidden="1"/>
    </xf>
    <xf numFmtId="0" fontId="9" fillId="0" borderId="13" xfId="0" applyFont="1" applyBorder="1" applyAlignment="1" applyProtection="1">
      <alignment vertical="top" wrapText="1"/>
      <protection hidden="1"/>
    </xf>
    <xf numFmtId="0" fontId="9" fillId="0" borderId="4" xfId="0" applyFont="1" applyBorder="1" applyAlignment="1" applyProtection="1">
      <alignment vertical="top" wrapText="1"/>
      <protection hidden="1"/>
    </xf>
    <xf numFmtId="0" fontId="9" fillId="0" borderId="58" xfId="0" applyFont="1" applyBorder="1" applyAlignment="1" applyProtection="1">
      <alignment vertical="top" wrapText="1"/>
      <protection hidden="1"/>
    </xf>
    <xf numFmtId="0" fontId="8" fillId="0" borderId="6" xfId="35" applyFont="1" applyFill="1" applyBorder="1" applyAlignment="1" applyProtection="1">
      <alignment horizontal="left" vertical="center" wrapText="1"/>
      <protection hidden="1"/>
    </xf>
    <xf numFmtId="0" fontId="5" fillId="0" borderId="8" xfId="35" applyFont="1" applyBorder="1" applyAlignment="1" applyProtection="1">
      <alignment horizontal="right" vertical="top"/>
      <protection hidden="1"/>
    </xf>
    <xf numFmtId="0" fontId="5" fillId="0" borderId="14" xfId="35" applyFont="1" applyBorder="1" applyAlignment="1" applyProtection="1">
      <alignment horizontal="center" vertical="top"/>
      <protection hidden="1"/>
    </xf>
    <xf numFmtId="0" fontId="5" fillId="0" borderId="24" xfId="35" applyFont="1" applyBorder="1" applyProtection="1">
      <protection hidden="1"/>
    </xf>
    <xf numFmtId="0" fontId="24" fillId="0" borderId="4" xfId="0" applyFont="1" applyBorder="1" applyAlignment="1" applyProtection="1">
      <alignment horizontal="right" vertical="top" wrapText="1"/>
      <protection hidden="1"/>
    </xf>
    <xf numFmtId="0" fontId="2" fillId="0" borderId="4" xfId="0" applyFont="1" applyBorder="1" applyAlignment="1" applyProtection="1">
      <alignment vertical="center"/>
      <protection hidden="1"/>
    </xf>
    <xf numFmtId="0" fontId="24" fillId="0" borderId="4" xfId="0" applyFont="1" applyBorder="1" applyAlignment="1">
      <alignment horizontal="right" vertical="top" wrapText="1"/>
    </xf>
    <xf numFmtId="0" fontId="5" fillId="2" borderId="1" xfId="0" applyFont="1" applyFill="1" applyBorder="1" applyAlignment="1" applyProtection="1">
      <alignment horizontal="center" vertical="top" wrapText="1"/>
      <protection locked="0"/>
    </xf>
    <xf numFmtId="0" fontId="0" fillId="0" borderId="6" xfId="0" applyBorder="1" applyProtection="1">
      <protection hidden="1"/>
    </xf>
    <xf numFmtId="0" fontId="0" fillId="0" borderId="3" xfId="0" applyBorder="1" applyProtection="1">
      <protection hidden="1"/>
    </xf>
    <xf numFmtId="0" fontId="0" fillId="0" borderId="3" xfId="0" applyBorder="1" applyAlignment="1" applyProtection="1">
      <alignment vertical="center"/>
      <protection hidden="1"/>
    </xf>
    <xf numFmtId="0" fontId="2" fillId="0" borderId="4" xfId="0" applyFont="1" applyBorder="1" applyAlignment="1">
      <alignment vertical="center"/>
    </xf>
    <xf numFmtId="0" fontId="2" fillId="0" borderId="0" xfId="0" applyFont="1" applyAlignment="1">
      <alignment vertical="center"/>
    </xf>
    <xf numFmtId="0" fontId="2" fillId="0" borderId="0" xfId="0" applyFont="1"/>
    <xf numFmtId="0" fontId="57" fillId="0" borderId="4" xfId="0" applyFont="1" applyBorder="1" applyAlignment="1">
      <alignment horizontal="right" vertical="top" wrapText="1"/>
    </xf>
    <xf numFmtId="0" fontId="88" fillId="0" borderId="0" xfId="0" applyFont="1" applyAlignment="1" applyProtection="1">
      <alignment vertical="center"/>
      <protection hidden="1"/>
    </xf>
    <xf numFmtId="0" fontId="88" fillId="0" borderId="0" xfId="0" applyFont="1" applyProtection="1">
      <protection hidden="1"/>
    </xf>
    <xf numFmtId="0" fontId="24" fillId="0" borderId="4" xfId="37" applyFont="1" applyBorder="1" applyAlignment="1" applyProtection="1">
      <alignment vertical="center"/>
      <protection hidden="1"/>
    </xf>
    <xf numFmtId="0" fontId="2" fillId="0" borderId="4" xfId="37" applyFont="1" applyBorder="1" applyAlignment="1" applyProtection="1">
      <alignment vertical="center"/>
      <protection hidden="1"/>
    </xf>
    <xf numFmtId="0" fontId="24" fillId="0" borderId="4" xfId="37" applyFont="1" applyBorder="1" applyAlignment="1" applyProtection="1">
      <alignment horizontal="right"/>
      <protection hidden="1"/>
    </xf>
    <xf numFmtId="0" fontId="2" fillId="0" borderId="0" xfId="37" applyFont="1" applyAlignment="1" applyProtection="1">
      <alignment vertical="center"/>
      <protection hidden="1"/>
    </xf>
    <xf numFmtId="0" fontId="2" fillId="0" borderId="0" xfId="37" applyFont="1" applyProtection="1">
      <protection hidden="1"/>
    </xf>
    <xf numFmtId="0" fontId="24" fillId="0" borderId="4" xfId="0" applyFont="1" applyBorder="1" applyAlignment="1" applyProtection="1">
      <alignment vertical="center"/>
      <protection hidden="1"/>
    </xf>
    <xf numFmtId="0" fontId="24" fillId="0" borderId="4" xfId="0" applyFont="1" applyBorder="1" applyAlignment="1" applyProtection="1">
      <alignment horizontal="right"/>
      <protection hidden="1"/>
    </xf>
    <xf numFmtId="0" fontId="9" fillId="9" borderId="6" xfId="37" applyFont="1" applyFill="1" applyBorder="1" applyAlignment="1" applyProtection="1">
      <alignment horizontal="center" vertical="center" wrapText="1"/>
      <protection locked="0" hidden="1"/>
    </xf>
    <xf numFmtId="0" fontId="8" fillId="0" borderId="0" xfId="0" applyFont="1"/>
    <xf numFmtId="171" fontId="28" fillId="0" borderId="0" xfId="0" applyNumberFormat="1" applyFont="1" applyAlignment="1" applyProtection="1">
      <alignment horizontal="center" vertical="top"/>
      <protection hidden="1"/>
    </xf>
    <xf numFmtId="0" fontId="2" fillId="2" borderId="61" xfId="0" applyFont="1" applyFill="1" applyBorder="1" applyAlignment="1" applyProtection="1">
      <alignment horizontal="center" vertical="center" wrapText="1"/>
      <protection locked="0" hidden="1"/>
    </xf>
    <xf numFmtId="0" fontId="2" fillId="2" borderId="60" xfId="0" applyFont="1" applyFill="1" applyBorder="1" applyAlignment="1" applyProtection="1">
      <alignment horizontal="center" vertical="center" wrapText="1"/>
      <protection locked="0" hidden="1"/>
    </xf>
    <xf numFmtId="0" fontId="2" fillId="2" borderId="13" xfId="0" applyFont="1" applyFill="1" applyBorder="1" applyAlignment="1" applyProtection="1">
      <alignment horizontal="center" vertical="center" wrapText="1"/>
      <protection locked="0" hidden="1"/>
    </xf>
    <xf numFmtId="0" fontId="2" fillId="2" borderId="14" xfId="0" applyFont="1" applyFill="1" applyBorder="1" applyAlignment="1" applyProtection="1">
      <alignment horizontal="center" vertical="center" wrapText="1"/>
      <protection locked="0" hidden="1"/>
    </xf>
    <xf numFmtId="0" fontId="24" fillId="0" borderId="4" xfId="0" applyFont="1" applyBorder="1" applyAlignment="1" applyProtection="1">
      <alignment horizontal="left" vertical="top" wrapText="1"/>
      <protection hidden="1"/>
    </xf>
    <xf numFmtId="0" fontId="2" fillId="0" borderId="4" xfId="0" applyFont="1" applyBorder="1" applyAlignment="1" applyProtection="1">
      <alignment horizontal="center" vertical="center"/>
      <protection hidden="1"/>
    </xf>
    <xf numFmtId="0" fontId="88" fillId="0" borderId="4" xfId="0" applyFont="1" applyBorder="1" applyAlignment="1" applyProtection="1">
      <alignment vertical="center"/>
      <protection hidden="1"/>
    </xf>
    <xf numFmtId="0" fontId="57" fillId="0" borderId="4" xfId="0" applyFont="1" applyBorder="1" applyAlignment="1" applyProtection="1">
      <alignment horizontal="right" vertical="top" wrapText="1"/>
      <protection hidden="1"/>
    </xf>
    <xf numFmtId="0" fontId="90" fillId="0" borderId="0" xfId="0" applyFont="1" applyAlignment="1" applyProtection="1">
      <alignment vertical="center"/>
      <protection hidden="1"/>
    </xf>
    <xf numFmtId="0" fontId="90" fillId="0" borderId="0" xfId="0" applyFont="1" applyProtection="1">
      <protection hidden="1"/>
    </xf>
    <xf numFmtId="0" fontId="24" fillId="0" borderId="4" xfId="35" applyFont="1" applyBorder="1" applyAlignment="1" applyProtection="1">
      <alignment vertical="top"/>
      <protection hidden="1"/>
    </xf>
    <xf numFmtId="0" fontId="2" fillId="0" borderId="4" xfId="35" applyFont="1" applyBorder="1" applyAlignment="1" applyProtection="1">
      <alignment vertical="top"/>
      <protection hidden="1"/>
    </xf>
    <xf numFmtId="0" fontId="24" fillId="0" borderId="4" xfId="35" applyFont="1" applyBorder="1" applyAlignment="1" applyProtection="1">
      <alignment horizontal="right" vertical="top"/>
      <protection hidden="1"/>
    </xf>
    <xf numFmtId="0" fontId="2" fillId="0" borderId="0" xfId="35" applyFont="1" applyAlignment="1" applyProtection="1">
      <alignment vertical="center"/>
      <protection hidden="1"/>
    </xf>
    <xf numFmtId="0" fontId="2" fillId="0" borderId="0" xfId="35" applyFont="1" applyProtection="1">
      <protection hidden="1"/>
    </xf>
    <xf numFmtId="0" fontId="91" fillId="0" borderId="0" xfId="0" applyFont="1" applyAlignment="1" applyProtection="1">
      <alignment horizontal="center"/>
      <protection hidden="1"/>
    </xf>
    <xf numFmtId="0" fontId="24" fillId="0" borderId="4" xfId="0" applyFont="1" applyBorder="1" applyAlignment="1" applyProtection="1">
      <alignment horizontal="right" vertical="top"/>
      <protection hidden="1"/>
    </xf>
    <xf numFmtId="0" fontId="2" fillId="0" borderId="4" xfId="0" applyFont="1" applyBorder="1" applyProtection="1">
      <protection hidden="1"/>
    </xf>
    <xf numFmtId="0" fontId="5" fillId="2" borderId="19" xfId="0" applyFont="1" applyFill="1" applyBorder="1" applyAlignment="1" applyProtection="1">
      <alignment vertical="top" wrapText="1"/>
      <protection locked="0"/>
    </xf>
    <xf numFmtId="0" fontId="5" fillId="2" borderId="32" xfId="0" applyFont="1" applyFill="1" applyBorder="1" applyAlignment="1" applyProtection="1">
      <alignment vertical="top" wrapText="1"/>
      <protection locked="0"/>
    </xf>
    <xf numFmtId="0" fontId="5" fillId="0" borderId="0" xfId="35" applyFont="1" applyFill="1" applyAlignment="1" applyProtection="1">
      <alignment vertical="top"/>
      <protection hidden="1"/>
    </xf>
    <xf numFmtId="0" fontId="8" fillId="0" borderId="0" xfId="35" applyFont="1" applyAlignment="1" applyProtection="1">
      <alignment vertical="top"/>
      <protection hidden="1"/>
    </xf>
    <xf numFmtId="0" fontId="5" fillId="0" borderId="0" xfId="35" applyFont="1" applyAlignment="1" applyProtection="1">
      <alignment vertical="top"/>
      <protection hidden="1"/>
    </xf>
    <xf numFmtId="0" fontId="8" fillId="0" borderId="6" xfId="35" applyFont="1" applyBorder="1" applyAlignment="1" applyProtection="1">
      <alignment horizontal="center" vertical="center" wrapText="1"/>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8" fillId="0" borderId="26" xfId="35" applyFont="1" applyFill="1" applyBorder="1" applyAlignment="1" applyProtection="1">
      <alignment horizontal="left" vertical="center" wrapText="1"/>
      <protection hidden="1"/>
    </xf>
    <xf numFmtId="0" fontId="8" fillId="0" borderId="3" xfId="35" applyFont="1" applyFill="1" applyBorder="1" applyAlignment="1" applyProtection="1">
      <alignment horizontal="left" vertical="center" wrapText="1"/>
      <protection hidden="1"/>
    </xf>
    <xf numFmtId="0" fontId="8" fillId="0" borderId="6" xfId="35" applyFont="1" applyBorder="1" applyAlignment="1" applyProtection="1">
      <alignment horizontal="left" vertical="center" wrapText="1"/>
      <protection hidden="1"/>
    </xf>
    <xf numFmtId="0" fontId="5" fillId="0" borderId="36" xfId="35" applyFont="1" applyFill="1" applyBorder="1" applyAlignment="1" applyProtection="1">
      <alignment horizontal="center" vertical="center" wrapText="1"/>
      <protection hidden="1"/>
    </xf>
    <xf numFmtId="0" fontId="8" fillId="0" borderId="11" xfId="35" applyFont="1" applyFill="1" applyBorder="1" applyAlignment="1" applyProtection="1">
      <alignment horizontal="left" vertical="center" wrapText="1"/>
      <protection hidden="1"/>
    </xf>
    <xf numFmtId="0" fontId="5" fillId="0" borderId="42" xfId="35" applyFont="1" applyFill="1" applyBorder="1" applyAlignment="1" applyProtection="1">
      <alignment horizontal="left" vertical="center" wrapText="1"/>
      <protection hidden="1"/>
    </xf>
    <xf numFmtId="0" fontId="8" fillId="0" borderId="32" xfId="35" applyFont="1" applyFill="1" applyBorder="1" applyAlignment="1" applyProtection="1">
      <alignment horizontal="center" vertical="center" wrapText="1"/>
      <protection hidden="1"/>
    </xf>
    <xf numFmtId="0" fontId="5" fillId="2" borderId="6" xfId="35" applyFont="1" applyFill="1" applyBorder="1" applyAlignment="1" applyProtection="1">
      <alignment horizontal="left" vertical="center" wrapText="1"/>
      <protection locked="0"/>
    </xf>
    <xf numFmtId="0" fontId="51" fillId="0" borderId="0" xfId="35" applyFont="1" applyAlignment="1">
      <alignment horizontal="left" wrapText="1"/>
    </xf>
    <xf numFmtId="0" fontId="8" fillId="0" borderId="0" xfId="35" applyFont="1" applyAlignment="1" applyProtection="1">
      <alignment horizontal="left" vertical="center"/>
      <protection hidden="1"/>
    </xf>
    <xf numFmtId="0" fontId="5" fillId="0" borderId="0" xfId="35" applyFont="1" applyAlignment="1" applyProtection="1">
      <alignment horizontal="center" vertical="top"/>
      <protection hidden="1"/>
    </xf>
    <xf numFmtId="0" fontId="10" fillId="16" borderId="6" xfId="37" applyFont="1" applyFill="1" applyBorder="1" applyAlignment="1" applyProtection="1">
      <alignment horizontal="left" vertical="center" wrapText="1"/>
      <protection hidden="1"/>
    </xf>
    <xf numFmtId="0" fontId="9" fillId="16" borderId="6" xfId="37" applyFont="1" applyFill="1" applyBorder="1" applyAlignment="1" applyProtection="1">
      <alignment horizontal="center" vertical="center" wrapText="1"/>
      <protection locked="0" hidden="1"/>
    </xf>
    <xf numFmtId="0" fontId="9" fillId="16" borderId="6" xfId="37" applyFont="1" applyFill="1" applyBorder="1" applyAlignment="1" applyProtection="1">
      <alignment vertical="center" wrapText="1"/>
      <protection hidden="1"/>
    </xf>
    <xf numFmtId="0" fontId="9" fillId="16" borderId="6" xfId="37" applyFont="1" applyFill="1" applyBorder="1" applyAlignment="1" applyProtection="1">
      <alignment horizontal="left" vertical="center" wrapText="1"/>
      <protection locked="0" hidden="1"/>
    </xf>
    <xf numFmtId="0" fontId="9" fillId="16" borderId="0" xfId="37" applyFont="1" applyFill="1" applyAlignment="1" applyProtection="1">
      <alignment vertical="center"/>
      <protection hidden="1"/>
    </xf>
    <xf numFmtId="0" fontId="9" fillId="16" borderId="0" xfId="37" applyFont="1" applyFill="1" applyProtection="1">
      <protection hidden="1"/>
    </xf>
    <xf numFmtId="0" fontId="5" fillId="0" borderId="0" xfId="35" applyFont="1" applyAlignment="1">
      <alignment horizontal="left"/>
    </xf>
    <xf numFmtId="0" fontId="5" fillId="0" borderId="0" xfId="35" applyFont="1"/>
    <xf numFmtId="0" fontId="9" fillId="2" borderId="26" xfId="35" applyFont="1" applyFill="1" applyBorder="1" applyAlignment="1" applyProtection="1">
      <alignment horizontal="center" vertical="top" wrapText="1"/>
      <protection locked="0" hidden="1"/>
    </xf>
    <xf numFmtId="0" fontId="9" fillId="0" borderId="0" xfId="35" applyFont="1" applyAlignment="1" applyProtection="1">
      <alignment vertical="top"/>
      <protection hidden="1"/>
    </xf>
    <xf numFmtId="0" fontId="9" fillId="0" borderId="0" xfId="35" applyFont="1" applyProtection="1">
      <protection hidden="1"/>
    </xf>
    <xf numFmtId="171" fontId="8" fillId="0" borderId="0" xfId="35" applyNumberFormat="1" applyFont="1" applyAlignment="1" applyProtection="1">
      <alignment horizontal="right" vertical="center" wrapText="1"/>
      <protection hidden="1"/>
    </xf>
    <xf numFmtId="0" fontId="92" fillId="0" borderId="0" xfId="35" applyFont="1" applyAlignment="1" applyProtection="1">
      <alignment horizontal="right" vertical="top" indent="1"/>
      <protection hidden="1"/>
    </xf>
    <xf numFmtId="0" fontId="92" fillId="0" borderId="0" xfId="35" applyFont="1" applyAlignment="1" applyProtection="1">
      <alignment horizontal="left" vertical="top" wrapText="1"/>
      <protection hidden="1"/>
    </xf>
    <xf numFmtId="0" fontId="93" fillId="0" borderId="0" xfId="35" applyFont="1" applyAlignment="1" applyProtection="1">
      <alignment vertical="top"/>
      <protection hidden="1"/>
    </xf>
    <xf numFmtId="0" fontId="22" fillId="0" borderId="0" xfId="35" applyFont="1" applyAlignment="1" applyProtection="1">
      <alignment horizontal="right" vertical="top" indent="1"/>
      <protection hidden="1"/>
    </xf>
    <xf numFmtId="0" fontId="9" fillId="0" borderId="0" xfId="35" applyFont="1" applyFill="1" applyAlignment="1" applyProtection="1">
      <alignment horizontal="justify" vertical="top" wrapText="1"/>
      <protection hidden="1"/>
    </xf>
    <xf numFmtId="0" fontId="9" fillId="0" borderId="0" xfId="35" applyFont="1" applyBorder="1" applyProtection="1">
      <protection hidden="1"/>
    </xf>
    <xf numFmtId="0" fontId="9" fillId="0" borderId="0" xfId="35" applyFont="1" applyFill="1" applyBorder="1" applyAlignment="1" applyProtection="1">
      <alignment horizontal="center" vertical="top"/>
      <protection hidden="1"/>
    </xf>
    <xf numFmtId="0" fontId="9" fillId="0" borderId="6" xfId="35" applyFont="1" applyBorder="1" applyAlignment="1" applyProtection="1">
      <alignment horizontal="left"/>
      <protection hidden="1"/>
    </xf>
    <xf numFmtId="0" fontId="9" fillId="0" borderId="0" xfId="35" applyFont="1" applyFill="1" applyBorder="1" applyAlignment="1" applyProtection="1">
      <alignment horizontal="left" vertical="center"/>
      <protection hidden="1"/>
    </xf>
    <xf numFmtId="0" fontId="9" fillId="0" borderId="6" xfId="35" applyFont="1" applyFill="1" applyBorder="1" applyAlignment="1" applyProtection="1">
      <alignment horizontal="left" vertical="top"/>
      <protection hidden="1"/>
    </xf>
    <xf numFmtId="0" fontId="9" fillId="0" borderId="0" xfId="35" applyFont="1" applyFill="1" applyBorder="1" applyAlignment="1" applyProtection="1">
      <alignment horizontal="left" vertical="top"/>
      <protection hidden="1"/>
    </xf>
    <xf numFmtId="0" fontId="9" fillId="0" borderId="12" xfId="35" applyFont="1" applyBorder="1" applyProtection="1">
      <protection hidden="1"/>
    </xf>
    <xf numFmtId="0" fontId="9" fillId="0" borderId="13" xfId="35" applyFont="1" applyBorder="1" applyAlignment="1" applyProtection="1">
      <alignment vertical="top"/>
      <protection hidden="1"/>
    </xf>
    <xf numFmtId="0" fontId="9" fillId="0" borderId="4" xfId="35" applyFont="1" applyFill="1" applyBorder="1" applyAlignment="1" applyProtection="1">
      <alignment vertical="top"/>
      <protection hidden="1"/>
    </xf>
    <xf numFmtId="0" fontId="9" fillId="2" borderId="36" xfId="35" applyFont="1" applyFill="1" applyBorder="1" applyAlignment="1" applyProtection="1">
      <alignment vertical="top" wrapText="1"/>
      <protection locked="0" hidden="1"/>
    </xf>
    <xf numFmtId="0" fontId="9" fillId="0" borderId="0" xfId="35" applyFont="1" applyAlignment="1" applyProtection="1">
      <alignment horizontal="left" vertical="top" indent="5"/>
      <protection hidden="1"/>
    </xf>
    <xf numFmtId="0" fontId="9" fillId="0" borderId="0" xfId="35" applyFont="1" applyBorder="1" applyAlignment="1" applyProtection="1">
      <alignment horizontal="left" vertical="top" wrapText="1"/>
      <protection hidden="1"/>
    </xf>
    <xf numFmtId="0" fontId="9" fillId="0" borderId="0" xfId="35" applyFont="1" applyBorder="1" applyAlignment="1" applyProtection="1">
      <alignment horizontal="left"/>
      <protection hidden="1"/>
    </xf>
    <xf numFmtId="0" fontId="9" fillId="0" borderId="0" xfId="35" applyFont="1" applyAlignment="1" applyProtection="1">
      <alignment vertical="center"/>
      <protection hidden="1"/>
    </xf>
    <xf numFmtId="0" fontId="9" fillId="0" borderId="0" xfId="35" applyFont="1" applyAlignment="1" applyProtection="1">
      <alignment vertical="center" wrapText="1"/>
      <protection hidden="1"/>
    </xf>
    <xf numFmtId="0" fontId="9" fillId="0" borderId="6" xfId="35" applyFont="1" applyBorder="1" applyAlignment="1" applyProtection="1">
      <alignment horizontal="center" vertical="top"/>
      <protection hidden="1"/>
    </xf>
    <xf numFmtId="0" fontId="9" fillId="0" borderId="0" xfId="35" applyFont="1" applyFill="1" applyBorder="1" applyAlignment="1" applyProtection="1">
      <alignment vertical="center" wrapText="1"/>
      <protection hidden="1"/>
    </xf>
    <xf numFmtId="0" fontId="9" fillId="2" borderId="35" xfId="35" applyFont="1" applyFill="1" applyBorder="1" applyAlignment="1" applyProtection="1">
      <alignment vertical="center" wrapText="1"/>
      <protection hidden="1"/>
    </xf>
    <xf numFmtId="0" fontId="9" fillId="0" borderId="0"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center" wrapText="1"/>
      <protection locked="0" hidden="1"/>
    </xf>
    <xf numFmtId="0" fontId="9" fillId="0" borderId="0" xfId="35" applyFont="1" applyBorder="1" applyAlignment="1" applyProtection="1">
      <alignment horizontal="center" vertical="top"/>
      <protection hidden="1"/>
    </xf>
    <xf numFmtId="0" fontId="9" fillId="0" borderId="14" xfId="35" applyFont="1" applyBorder="1" applyAlignment="1" applyProtection="1">
      <alignment horizontal="center" vertical="top"/>
      <protection hidden="1"/>
    </xf>
    <xf numFmtId="0" fontId="8" fillId="0" borderId="6" xfId="35" applyFont="1" applyBorder="1" applyAlignment="1" applyProtection="1">
      <alignment horizontal="left" vertical="center"/>
      <protection hidden="1"/>
    </xf>
    <xf numFmtId="0" fontId="86" fillId="13" borderId="6" xfId="0" applyFont="1" applyFill="1" applyBorder="1" applyAlignment="1" applyProtection="1">
      <alignment horizontal="center" vertical="center" wrapText="1"/>
      <protection hidden="1"/>
    </xf>
    <xf numFmtId="0" fontId="9" fillId="0" borderId="4" xfId="47" applyNumberFormat="1" applyFont="1" applyFill="1" applyBorder="1" applyAlignment="1" applyProtection="1">
      <alignment vertical="center"/>
      <protection hidden="1"/>
    </xf>
    <xf numFmtId="0" fontId="5" fillId="0" borderId="8" xfId="0" applyFont="1" applyBorder="1" applyAlignment="1" applyProtection="1">
      <alignment horizontal="center" vertical="top" wrapText="1"/>
      <protection hidden="1"/>
    </xf>
    <xf numFmtId="0" fontId="9" fillId="0" borderId="4" xfId="35" applyFont="1" applyBorder="1" applyAlignment="1" applyProtection="1">
      <alignment horizontal="left" vertical="top" wrapText="1"/>
      <protection hidden="1"/>
    </xf>
    <xf numFmtId="0" fontId="9" fillId="0" borderId="10" xfId="35" applyFont="1" applyBorder="1" applyAlignment="1" applyProtection="1">
      <alignment horizontal="left" vertical="top" wrapText="1"/>
      <protection hidden="1"/>
    </xf>
    <xf numFmtId="0" fontId="9" fillId="0" borderId="13" xfId="35" applyFont="1" applyBorder="1" applyAlignment="1" applyProtection="1">
      <alignment horizontal="left" vertical="top" wrapText="1"/>
      <protection hidden="1"/>
    </xf>
    <xf numFmtId="0" fontId="9" fillId="0" borderId="0" xfId="35" applyFont="1" applyBorder="1" applyAlignment="1" applyProtection="1">
      <alignment horizontal="right" vertical="center"/>
      <protection hidden="1"/>
    </xf>
    <xf numFmtId="0" fontId="9" fillId="0" borderId="4" xfId="35" applyFont="1" applyFill="1" applyBorder="1" applyAlignment="1" applyProtection="1">
      <alignment horizontal="right" vertical="center"/>
      <protection hidden="1"/>
    </xf>
    <xf numFmtId="0" fontId="9" fillId="0" borderId="0" xfId="35" applyFont="1" applyAlignment="1" applyProtection="1">
      <alignment horizontal="right" vertical="top"/>
      <protection hidden="1"/>
    </xf>
    <xf numFmtId="0" fontId="9" fillId="0" borderId="0" xfId="35" applyFont="1" applyAlignment="1" applyProtection="1">
      <alignment horizontal="justify" vertical="center" wrapText="1"/>
      <protection hidden="1"/>
    </xf>
    <xf numFmtId="0" fontId="9" fillId="0" borderId="0" xfId="35" applyFont="1" applyAlignment="1" applyProtection="1">
      <alignment horizontal="left" vertical="center" indent="5"/>
      <protection hidden="1"/>
    </xf>
    <xf numFmtId="0" fontId="9" fillId="0" borderId="0" xfId="35" applyFont="1" applyFill="1" applyAlignment="1" applyProtection="1">
      <alignment horizontal="left"/>
      <protection hidden="1"/>
    </xf>
    <xf numFmtId="0" fontId="9" fillId="0" borderId="0" xfId="35" applyFont="1" applyFill="1" applyBorder="1" applyAlignment="1" applyProtection="1">
      <alignment horizontal="left" vertical="center" wrapText="1"/>
      <protection hidden="1"/>
    </xf>
    <xf numFmtId="0" fontId="9" fillId="0" borderId="0" xfId="35" applyFont="1" applyFill="1" applyAlignment="1" applyProtection="1">
      <alignment horizontal="left" vertical="center" wrapText="1"/>
      <protection hidden="1"/>
    </xf>
    <xf numFmtId="0" fontId="9" fillId="0" borderId="0" xfId="35" applyFont="1" applyBorder="1" applyAlignment="1" applyProtection="1">
      <alignment vertical="top"/>
      <protection hidden="1"/>
    </xf>
    <xf numFmtId="0" fontId="9" fillId="0" borderId="0" xfId="35" applyFont="1" applyFill="1" applyBorder="1" applyAlignment="1" applyProtection="1">
      <alignment vertical="top"/>
      <protection hidden="1"/>
    </xf>
    <xf numFmtId="0" fontId="9" fillId="0" borderId="0" xfId="35" applyFont="1" applyFill="1" applyBorder="1" applyAlignment="1" applyProtection="1">
      <alignment horizontal="right" vertical="center"/>
      <protection hidden="1"/>
    </xf>
    <xf numFmtId="0" fontId="9" fillId="0" borderId="9" xfId="35" applyFont="1" applyBorder="1" applyProtection="1">
      <protection hidden="1"/>
    </xf>
    <xf numFmtId="0" fontId="9" fillId="0" borderId="12" xfId="35" applyFont="1" applyBorder="1" applyAlignment="1" applyProtection="1">
      <alignment vertical="top"/>
      <protection hidden="1"/>
    </xf>
    <xf numFmtId="0" fontId="9" fillId="0" borderId="9" xfId="35" applyFont="1" applyFill="1" applyBorder="1" applyAlignment="1" applyProtection="1">
      <alignment vertical="center" wrapText="1"/>
      <protection hidden="1"/>
    </xf>
    <xf numFmtId="0" fontId="9" fillId="2" borderId="34" xfId="35" applyFont="1" applyFill="1" applyBorder="1" applyAlignment="1" applyProtection="1">
      <alignment vertical="center" wrapText="1"/>
      <protection hidden="1"/>
    </xf>
    <xf numFmtId="0" fontId="9" fillId="2" borderId="24" xfId="35" applyFont="1" applyFill="1" applyBorder="1" applyAlignment="1" applyProtection="1">
      <alignment vertical="center" wrapText="1"/>
      <protection hidden="1"/>
    </xf>
    <xf numFmtId="0" fontId="9" fillId="2" borderId="12" xfId="35" applyFont="1" applyFill="1" applyBorder="1" applyAlignment="1" applyProtection="1">
      <alignment vertical="center" wrapText="1"/>
      <protection hidden="1"/>
    </xf>
    <xf numFmtId="0" fontId="9" fillId="2" borderId="0" xfId="35" applyFont="1" applyFill="1" applyBorder="1" applyAlignment="1" applyProtection="1">
      <alignment vertical="center" wrapText="1"/>
      <protection hidden="1"/>
    </xf>
    <xf numFmtId="0" fontId="9" fillId="2" borderId="9" xfId="35" applyFont="1" applyFill="1" applyBorder="1" applyAlignment="1" applyProtection="1">
      <alignment vertical="center" wrapText="1"/>
      <protection hidden="1"/>
    </xf>
    <xf numFmtId="0" fontId="9" fillId="0" borderId="12" xfId="35" applyFont="1" applyBorder="1" applyAlignment="1" applyProtection="1">
      <alignment vertical="top" wrapText="1"/>
      <protection hidden="1"/>
    </xf>
    <xf numFmtId="0" fontId="9" fillId="0" borderId="0" xfId="35" applyFont="1" applyBorder="1" applyAlignment="1" applyProtection="1">
      <alignment vertical="top" wrapText="1"/>
      <protection hidden="1"/>
    </xf>
    <xf numFmtId="0" fontId="9" fillId="0" borderId="12" xfId="35" applyFont="1" applyBorder="1" applyAlignment="1" applyProtection="1">
      <alignment horizontal="left" vertical="top" wrapText="1"/>
      <protection hidden="1"/>
    </xf>
    <xf numFmtId="0" fontId="7" fillId="0" borderId="0" xfId="35" applyFont="1" applyFill="1" applyBorder="1" applyAlignment="1" applyProtection="1">
      <alignment horizontal="left" vertical="top" wrapText="1"/>
      <protection hidden="1"/>
    </xf>
    <xf numFmtId="0" fontId="4" fillId="0" borderId="0" xfId="35" applyFont="1" applyFill="1" applyBorder="1" applyAlignment="1" applyProtection="1">
      <alignment horizontal="center" vertical="center" wrapText="1"/>
      <protection hidden="1"/>
    </xf>
    <xf numFmtId="0" fontId="9" fillId="0" borderId="0" xfId="35" applyFont="1" applyFill="1" applyBorder="1" applyAlignment="1" applyProtection="1">
      <alignment horizontal="center" vertical="center" wrapText="1"/>
      <protection hidden="1"/>
    </xf>
    <xf numFmtId="0" fontId="22" fillId="0" borderId="12" xfId="35" applyFont="1" applyBorder="1" applyAlignment="1" applyProtection="1">
      <alignment horizontal="left" vertical="top" wrapText="1"/>
      <protection hidden="1"/>
    </xf>
    <xf numFmtId="0" fontId="9" fillId="0" borderId="9" xfId="35" applyFont="1" applyFill="1" applyBorder="1" applyAlignment="1" applyProtection="1">
      <alignment horizontal="center" vertical="center" wrapText="1"/>
      <protection hidden="1"/>
    </xf>
    <xf numFmtId="0" fontId="9" fillId="2" borderId="34" xfId="35" applyFont="1" applyFill="1" applyBorder="1" applyAlignment="1" applyProtection="1">
      <alignment horizontal="center" vertical="center" wrapText="1"/>
      <protection hidden="1"/>
    </xf>
    <xf numFmtId="0" fontId="9" fillId="2" borderId="35" xfId="35" applyFont="1" applyFill="1" applyBorder="1" applyAlignment="1" applyProtection="1">
      <alignment horizontal="center" vertical="center" wrapText="1"/>
      <protection hidden="1"/>
    </xf>
    <xf numFmtId="0" fontId="9" fillId="2" borderId="12" xfId="35" applyFont="1" applyFill="1" applyBorder="1" applyAlignment="1" applyProtection="1">
      <alignment horizontal="center" vertical="center" wrapText="1"/>
      <protection hidden="1"/>
    </xf>
    <xf numFmtId="0" fontId="9" fillId="2" borderId="9" xfId="35" applyFont="1" applyFill="1" applyBorder="1" applyAlignment="1" applyProtection="1">
      <alignment horizontal="center" vertical="center" wrapText="1"/>
      <protection hidden="1"/>
    </xf>
    <xf numFmtId="0" fontId="9" fillId="0" borderId="0" xfId="35" applyFont="1" applyFill="1" applyAlignment="1" applyProtection="1">
      <alignment horizontal="right" vertical="top"/>
      <protection hidden="1"/>
    </xf>
    <xf numFmtId="0" fontId="9" fillId="0" borderId="0" xfId="35" applyFont="1" applyBorder="1" applyAlignment="1" applyProtection="1">
      <alignment horizontal="left" vertical="top" wrapText="1"/>
      <protection hidden="1"/>
    </xf>
    <xf numFmtId="0" fontId="9" fillId="2" borderId="34" xfId="35" applyFont="1" applyFill="1" applyBorder="1" applyAlignment="1" applyProtection="1">
      <alignment horizontal="center" vertical="center" wrapText="1"/>
      <protection hidden="1"/>
    </xf>
    <xf numFmtId="0" fontId="9" fillId="2" borderId="35" xfId="35" applyFont="1" applyFill="1" applyBorder="1" applyAlignment="1" applyProtection="1">
      <alignment horizontal="center" vertical="center" wrapText="1"/>
      <protection hidden="1"/>
    </xf>
    <xf numFmtId="0" fontId="9" fillId="0" borderId="12" xfId="35" applyFont="1" applyBorder="1" applyAlignment="1" applyProtection="1">
      <alignment vertical="top" wrapText="1"/>
      <protection hidden="1"/>
    </xf>
    <xf numFmtId="0" fontId="9" fillId="0" borderId="0" xfId="35" applyFont="1" applyBorder="1" applyAlignment="1" applyProtection="1">
      <alignment vertical="top" wrapText="1"/>
      <protection hidden="1"/>
    </xf>
    <xf numFmtId="0" fontId="9" fillId="0" borderId="0" xfId="35" applyFont="1" applyAlignment="1" applyProtection="1">
      <alignment horizontal="left" vertical="top" indent="5"/>
      <protection hidden="1"/>
    </xf>
    <xf numFmtId="0" fontId="71" fillId="0" borderId="0" xfId="35" applyFont="1" applyAlignment="1" applyProtection="1">
      <alignment horizontal="right" vertical="top" indent="1"/>
      <protection hidden="1"/>
    </xf>
    <xf numFmtId="0" fontId="59" fillId="0" borderId="0" xfId="35" applyFont="1" applyAlignment="1" applyProtection="1">
      <alignment horizontal="right" vertical="top" indent="1"/>
      <protection hidden="1"/>
    </xf>
    <xf numFmtId="0" fontId="9" fillId="2" borderId="10" xfId="35" applyFont="1" applyFill="1" applyBorder="1" applyAlignment="1" applyProtection="1">
      <alignment vertical="center" wrapText="1"/>
      <protection hidden="1"/>
    </xf>
    <xf numFmtId="0" fontId="9" fillId="2" borderId="12" xfId="35" applyFont="1" applyFill="1" applyBorder="1" applyAlignment="1" applyProtection="1">
      <alignment horizontal="left" vertical="center" wrapText="1"/>
      <protection hidden="1"/>
    </xf>
    <xf numFmtId="0" fontId="9" fillId="16" borderId="0" xfId="35" applyFont="1" applyFill="1" applyAlignment="1" applyProtection="1">
      <alignment horizontal="right" vertical="top"/>
      <protection hidden="1"/>
    </xf>
    <xf numFmtId="0" fontId="9" fillId="0" borderId="9" xfId="35" applyFont="1" applyBorder="1" applyAlignment="1" applyProtection="1">
      <alignment vertical="top" wrapText="1"/>
      <protection hidden="1"/>
    </xf>
    <xf numFmtId="0" fontId="9" fillId="0" borderId="13" xfId="35" applyFont="1" applyBorder="1" applyAlignment="1" applyProtection="1">
      <alignment vertical="top" wrapText="1"/>
      <protection hidden="1"/>
    </xf>
    <xf numFmtId="0" fontId="9" fillId="0" borderId="4" xfId="35" applyFont="1" applyBorder="1" applyAlignment="1" applyProtection="1">
      <alignment vertical="top" wrapText="1"/>
      <protection hidden="1"/>
    </xf>
    <xf numFmtId="0" fontId="9" fillId="0" borderId="10" xfId="35" applyFont="1" applyBorder="1" applyAlignment="1" applyProtection="1">
      <alignment vertical="top" wrapText="1"/>
      <protection hidden="1"/>
    </xf>
    <xf numFmtId="0" fontId="9" fillId="0" borderId="0" xfId="0" applyFont="1" applyAlignment="1" applyProtection="1">
      <alignment horizontal="left" vertical="top" wrapText="1"/>
      <protection hidden="1"/>
    </xf>
    <xf numFmtId="0" fontId="2" fillId="0" borderId="0" xfId="0" applyFont="1" applyAlignment="1" applyProtection="1">
      <alignment horizontal="left" vertical="center" wrapText="1"/>
      <protection hidden="1"/>
    </xf>
    <xf numFmtId="0" fontId="2" fillId="0" borderId="0" xfId="0" applyFont="1" applyAlignment="1" applyProtection="1">
      <alignment horizontal="left" vertical="center"/>
      <protection hidden="1"/>
    </xf>
    <xf numFmtId="0" fontId="5" fillId="0" borderId="0" xfId="0" applyFont="1" applyAlignment="1" applyProtection="1">
      <alignment vertical="center" wrapText="1"/>
      <protection hidden="1"/>
    </xf>
    <xf numFmtId="0" fontId="5" fillId="0" borderId="0" xfId="0" applyFont="1" applyAlignment="1" applyProtection="1">
      <alignment vertical="center"/>
      <protection hidden="1"/>
    </xf>
    <xf numFmtId="172" fontId="27" fillId="0" borderId="0" xfId="0" applyNumberFormat="1" applyFont="1" applyAlignment="1" applyProtection="1">
      <alignment horizontal="left" vertical="center"/>
      <protection hidden="1"/>
    </xf>
    <xf numFmtId="0" fontId="65" fillId="0" borderId="8" xfId="52" applyFont="1" applyBorder="1" applyAlignment="1" applyProtection="1">
      <alignment horizontal="center" vertical="center" textRotation="90"/>
      <protection hidden="1"/>
    </xf>
    <xf numFmtId="0" fontId="65" fillId="0" borderId="15" xfId="52" applyFont="1" applyBorder="1" applyAlignment="1" applyProtection="1">
      <alignment horizontal="center" vertical="center" textRotation="90"/>
      <protection hidden="1"/>
    </xf>
    <xf numFmtId="0" fontId="65" fillId="0" borderId="14" xfId="52" applyFont="1" applyBorder="1" applyAlignment="1" applyProtection="1">
      <alignment horizontal="center" vertical="center" textRotation="90"/>
      <protection hidden="1"/>
    </xf>
    <xf numFmtId="0" fontId="63" fillId="0" borderId="0" xfId="52" applyFont="1" applyBorder="1"/>
    <xf numFmtId="0" fontId="62" fillId="0" borderId="5" xfId="52" applyFont="1" applyBorder="1" applyAlignment="1" applyProtection="1">
      <alignment horizontal="justify" vertical="center"/>
      <protection hidden="1"/>
    </xf>
    <xf numFmtId="0" fontId="62" fillId="0" borderId="19" xfId="52" applyFont="1" applyBorder="1" applyAlignment="1" applyProtection="1">
      <alignment horizontal="justify" vertical="center"/>
      <protection hidden="1"/>
    </xf>
    <xf numFmtId="0" fontId="32" fillId="0" borderId="0" xfId="52" applyFont="1" applyBorder="1" applyAlignment="1" applyProtection="1">
      <alignment horizontal="right" vertical="center"/>
      <protection hidden="1"/>
    </xf>
    <xf numFmtId="0" fontId="31" fillId="0" borderId="0" xfId="52" applyFont="1" applyBorder="1" applyAlignment="1" applyProtection="1">
      <alignment horizontal="right" vertical="center"/>
      <protection hidden="1"/>
    </xf>
    <xf numFmtId="0" fontId="31" fillId="0" borderId="24" xfId="52" applyFont="1" applyBorder="1" applyAlignment="1" applyProtection="1">
      <alignment horizontal="right" vertical="center"/>
      <protection hidden="1"/>
    </xf>
    <xf numFmtId="0" fontId="62" fillId="0" borderId="5" xfId="52" applyFont="1" applyBorder="1" applyAlignment="1" applyProtection="1">
      <alignment horizontal="justify" vertical="top"/>
      <protection hidden="1"/>
    </xf>
    <xf numFmtId="0" fontId="32" fillId="0" borderId="4" xfId="52" applyFont="1" applyBorder="1" applyAlignment="1" applyProtection="1">
      <alignment horizontal="right" vertical="center"/>
      <protection hidden="1"/>
    </xf>
    <xf numFmtId="0" fontId="46" fillId="0" borderId="0" xfId="52" applyFont="1" applyBorder="1" applyAlignment="1" applyProtection="1">
      <alignment horizontal="center" vertical="center"/>
      <protection hidden="1"/>
    </xf>
    <xf numFmtId="0" fontId="79" fillId="8" borderId="3" xfId="52" applyFont="1" applyFill="1" applyBorder="1" applyAlignment="1" applyProtection="1">
      <alignment horizontal="justify" vertical="center"/>
      <protection hidden="1"/>
    </xf>
    <xf numFmtId="0" fontId="79" fillId="8" borderId="11" xfId="52" applyFont="1" applyFill="1" applyBorder="1" applyAlignment="1" applyProtection="1">
      <alignment horizontal="justify" vertical="center"/>
      <protection hidden="1"/>
    </xf>
    <xf numFmtId="0" fontId="10" fillId="3" borderId="3" xfId="52" applyFont="1" applyFill="1" applyBorder="1" applyAlignment="1" applyProtection="1">
      <alignment horizontal="center" vertical="center"/>
      <protection hidden="1"/>
    </xf>
    <xf numFmtId="0" fontId="11" fillId="14" borderId="34" xfId="52" applyFont="1" applyFill="1" applyBorder="1" applyAlignment="1" applyProtection="1">
      <alignment horizontal="center" vertical="center" wrapText="1"/>
      <protection hidden="1"/>
    </xf>
    <xf numFmtId="0" fontId="11" fillId="14" borderId="24" xfId="52" applyFont="1" applyFill="1" applyBorder="1" applyAlignment="1" applyProtection="1">
      <alignment horizontal="center" vertical="center" wrapText="1"/>
      <protection hidden="1"/>
    </xf>
    <xf numFmtId="0" fontId="11" fillId="14" borderId="35" xfId="52" applyFont="1" applyFill="1" applyBorder="1" applyAlignment="1" applyProtection="1">
      <alignment horizontal="center" vertical="center" wrapText="1"/>
      <protection hidden="1"/>
    </xf>
    <xf numFmtId="0" fontId="62" fillId="0" borderId="30" xfId="52" applyFont="1" applyBorder="1" applyAlignment="1" applyProtection="1">
      <alignment horizontal="justify" vertical="top"/>
      <protection hidden="1"/>
    </xf>
    <xf numFmtId="0" fontId="62" fillId="0" borderId="19" xfId="52" applyFont="1" applyBorder="1" applyAlignment="1" applyProtection="1">
      <alignment horizontal="justify" vertical="top"/>
      <protection hidden="1"/>
    </xf>
    <xf numFmtId="0" fontId="62" fillId="0" borderId="32" xfId="52" applyFont="1" applyBorder="1" applyAlignment="1" applyProtection="1">
      <alignment horizontal="justify" vertical="top"/>
      <protection hidden="1"/>
    </xf>
    <xf numFmtId="0" fontId="69" fillId="0" borderId="6" xfId="50" applyFont="1" applyBorder="1" applyAlignment="1" applyProtection="1">
      <alignment horizontal="left" vertical="center" wrapText="1"/>
      <protection hidden="1"/>
    </xf>
    <xf numFmtId="0" fontId="63" fillId="2" borderId="6" xfId="49" applyFont="1" applyFill="1" applyBorder="1" applyAlignment="1" applyProtection="1">
      <alignment horizontal="center" vertical="center"/>
      <protection locked="0" hidden="1"/>
    </xf>
    <xf numFmtId="0" fontId="2" fillId="2" borderId="29" xfId="48" applyFont="1" applyFill="1" applyBorder="1" applyAlignment="1" applyProtection="1">
      <alignment horizontal="left" vertical="center"/>
      <protection locked="0"/>
    </xf>
    <xf numFmtId="0" fontId="9" fillId="2" borderId="33" xfId="48" applyFont="1" applyFill="1" applyBorder="1" applyAlignment="1" applyProtection="1">
      <alignment horizontal="left" vertical="center"/>
      <protection locked="0"/>
    </xf>
    <xf numFmtId="0" fontId="9" fillId="2" borderId="16" xfId="48" applyFont="1" applyFill="1" applyBorder="1" applyAlignment="1" applyProtection="1">
      <alignment horizontal="left" vertical="center"/>
      <protection locked="0"/>
    </xf>
    <xf numFmtId="0" fontId="10" fillId="0" borderId="0" xfId="48" applyFont="1" applyBorder="1" applyAlignment="1" applyProtection="1">
      <alignment horizontal="center" vertical="center"/>
      <protection hidden="1"/>
    </xf>
    <xf numFmtId="0" fontId="38" fillId="6" borderId="0" xfId="48" applyFont="1" applyFill="1" applyBorder="1" applyAlignment="1" applyProtection="1">
      <alignment horizontal="center" vertical="center"/>
      <protection hidden="1"/>
    </xf>
    <xf numFmtId="0" fontId="5" fillId="2" borderId="26" xfId="48" applyFont="1" applyFill="1" applyBorder="1" applyAlignment="1" applyProtection="1">
      <alignment horizontal="center" vertical="center"/>
      <protection locked="0"/>
    </xf>
    <xf numFmtId="0" fontId="5" fillId="2" borderId="3" xfId="48" applyFont="1" applyFill="1" applyBorder="1" applyAlignment="1" applyProtection="1">
      <alignment horizontal="center" vertical="center"/>
      <protection locked="0"/>
    </xf>
    <xf numFmtId="0" fontId="5" fillId="2" borderId="11" xfId="48" applyFont="1" applyFill="1" applyBorder="1" applyAlignment="1" applyProtection="1">
      <alignment horizontal="center" vertical="center"/>
      <protection locked="0"/>
    </xf>
    <xf numFmtId="0" fontId="9" fillId="2" borderId="26" xfId="48" applyFont="1" applyFill="1" applyBorder="1" applyAlignment="1" applyProtection="1">
      <alignment horizontal="center" vertical="center" wrapText="1"/>
      <protection locked="0"/>
    </xf>
    <xf numFmtId="0" fontId="9" fillId="2" borderId="3" xfId="48" applyFont="1" applyFill="1" applyBorder="1" applyAlignment="1" applyProtection="1">
      <alignment horizontal="center" vertical="center" wrapText="1"/>
      <protection locked="0"/>
    </xf>
    <xf numFmtId="0" fontId="9" fillId="2" borderId="11" xfId="48" applyFont="1" applyFill="1" applyBorder="1" applyAlignment="1" applyProtection="1">
      <alignment horizontal="center" vertical="center" wrapText="1"/>
      <protection locked="0"/>
    </xf>
    <xf numFmtId="0" fontId="10" fillId="0" borderId="4" xfId="0" applyFont="1" applyBorder="1" applyAlignment="1" applyProtection="1">
      <alignment horizontal="left" vertical="center" wrapText="1"/>
      <protection hidden="1"/>
    </xf>
    <xf numFmtId="0" fontId="10" fillId="15" borderId="0" xfId="0" applyFont="1" applyFill="1" applyAlignment="1" applyProtection="1">
      <alignment horizontal="center" vertical="center"/>
      <protection hidden="1"/>
    </xf>
    <xf numFmtId="0" fontId="28" fillId="0" borderId="0" xfId="0" applyFont="1" applyAlignment="1" applyProtection="1">
      <alignment horizontal="left" vertical="center" wrapText="1"/>
      <protection hidden="1"/>
    </xf>
    <xf numFmtId="0" fontId="10" fillId="0" borderId="0" xfId="53" applyFont="1" applyFill="1" applyBorder="1" applyAlignment="1" applyProtection="1">
      <alignment horizontal="left" vertical="center" wrapText="1"/>
      <protection hidden="1"/>
    </xf>
    <xf numFmtId="0" fontId="9" fillId="0" borderId="0" xfId="53" applyFont="1" applyFill="1" applyBorder="1" applyAlignment="1" applyProtection="1">
      <alignment horizontal="left" vertical="center" wrapText="1"/>
      <protection hidden="1"/>
    </xf>
    <xf numFmtId="0" fontId="94" fillId="0" borderId="0" xfId="0" applyFont="1" applyAlignment="1" applyProtection="1">
      <alignment horizontal="center" vertical="center"/>
      <protection hidden="1"/>
    </xf>
    <xf numFmtId="0" fontId="10" fillId="0" borderId="0" xfId="53" applyFont="1" applyFill="1" applyBorder="1" applyAlignment="1" applyProtection="1">
      <alignment horizontal="left" vertical="center"/>
      <protection hidden="1"/>
    </xf>
    <xf numFmtId="0" fontId="10" fillId="0" borderId="0" xfId="0" applyFont="1" applyAlignment="1" applyProtection="1">
      <alignment horizontal="justify" vertical="center" wrapText="1"/>
      <protection hidden="1"/>
    </xf>
    <xf numFmtId="0" fontId="9" fillId="2" borderId="12" xfId="35" applyFont="1" applyFill="1" applyBorder="1" applyAlignment="1" applyProtection="1">
      <alignment horizontal="center" vertical="center" wrapText="1"/>
      <protection hidden="1"/>
    </xf>
    <xf numFmtId="0" fontId="9" fillId="2" borderId="0" xfId="35" applyFont="1" applyFill="1" applyBorder="1" applyAlignment="1" applyProtection="1">
      <alignment horizontal="center" vertical="center" wrapText="1"/>
      <protection hidden="1"/>
    </xf>
    <xf numFmtId="0" fontId="9" fillId="2" borderId="9" xfId="35" applyFont="1" applyFill="1" applyBorder="1" applyAlignment="1" applyProtection="1">
      <alignment horizontal="center" vertical="center" wrapText="1"/>
      <protection hidden="1"/>
    </xf>
    <xf numFmtId="0" fontId="9" fillId="2" borderId="12" xfId="35" applyFont="1" applyFill="1" applyBorder="1" applyAlignment="1" applyProtection="1">
      <alignment horizontal="left" vertical="center" wrapText="1"/>
      <protection hidden="1"/>
    </xf>
    <xf numFmtId="0" fontId="9" fillId="2" borderId="9" xfId="35" applyFont="1" applyFill="1" applyBorder="1" applyAlignment="1" applyProtection="1">
      <alignment horizontal="left" vertical="center" wrapText="1"/>
      <protection hidden="1"/>
    </xf>
    <xf numFmtId="0" fontId="9" fillId="0" borderId="26" xfId="35" applyFont="1" applyFill="1" applyBorder="1" applyAlignment="1" applyProtection="1">
      <alignment horizontal="left" vertical="top" wrapText="1"/>
      <protection hidden="1"/>
    </xf>
    <xf numFmtId="0" fontId="9" fillId="0" borderId="3" xfId="35" applyFont="1" applyFill="1" applyBorder="1" applyAlignment="1" applyProtection="1">
      <alignment horizontal="left" vertical="top" wrapText="1"/>
      <protection hidden="1"/>
    </xf>
    <xf numFmtId="0" fontId="9" fillId="0" borderId="0" xfId="35" applyFont="1" applyAlignment="1" applyProtection="1">
      <alignment horizontal="left" vertical="top" indent="5"/>
      <protection hidden="1"/>
    </xf>
    <xf numFmtId="0" fontId="9" fillId="0" borderId="34" xfId="35" applyFont="1" applyFill="1" applyBorder="1" applyAlignment="1" applyProtection="1">
      <alignment horizontal="left" vertical="top" wrapText="1"/>
      <protection hidden="1"/>
    </xf>
    <xf numFmtId="0" fontId="9" fillId="0" borderId="24" xfId="35" applyFont="1" applyFill="1" applyBorder="1" applyAlignment="1" applyProtection="1">
      <alignment horizontal="left" vertical="top" wrapText="1"/>
      <protection hidden="1"/>
    </xf>
    <xf numFmtId="0" fontId="9" fillId="0" borderId="12" xfId="35" applyFont="1" applyFill="1" applyBorder="1" applyAlignment="1" applyProtection="1">
      <alignment horizontal="left" vertical="top" wrapText="1"/>
      <protection hidden="1"/>
    </xf>
    <xf numFmtId="0" fontId="9" fillId="0" borderId="0" xfId="35" applyFont="1" applyFill="1" applyBorder="1" applyAlignment="1" applyProtection="1">
      <alignment horizontal="left" vertical="top" wrapText="1"/>
      <protection hidden="1"/>
    </xf>
    <xf numFmtId="0" fontId="9" fillId="2" borderId="34" xfId="35" applyFont="1" applyFill="1" applyBorder="1" applyAlignment="1" applyProtection="1">
      <alignment horizontal="center" vertical="center" wrapText="1"/>
      <protection hidden="1"/>
    </xf>
    <xf numFmtId="0" fontId="9" fillId="2" borderId="35" xfId="35" applyFont="1" applyFill="1" applyBorder="1" applyAlignment="1" applyProtection="1">
      <alignment horizontal="center" vertical="center" wrapText="1"/>
      <protection hidden="1"/>
    </xf>
    <xf numFmtId="0" fontId="9" fillId="0" borderId="34" xfId="35" applyFont="1" applyBorder="1" applyAlignment="1" applyProtection="1">
      <alignment horizontal="left" vertical="top" wrapText="1"/>
      <protection hidden="1"/>
    </xf>
    <xf numFmtId="0" fontId="9" fillId="0" borderId="24" xfId="35" applyFont="1" applyBorder="1" applyAlignment="1" applyProtection="1">
      <alignment horizontal="left" vertical="top" wrapText="1"/>
      <protection hidden="1"/>
    </xf>
    <xf numFmtId="0" fontId="9" fillId="0" borderId="12" xfId="35" applyFont="1" applyBorder="1" applyAlignment="1" applyProtection="1">
      <alignment horizontal="left" vertical="top"/>
      <protection hidden="1"/>
    </xf>
    <xf numFmtId="0" fontId="9" fillId="0" borderId="0" xfId="35" applyFont="1" applyBorder="1" applyAlignment="1" applyProtection="1">
      <alignment horizontal="left" vertical="top"/>
      <protection hidden="1"/>
    </xf>
    <xf numFmtId="0" fontId="22" fillId="0" borderId="12" xfId="35" applyFont="1" applyBorder="1" applyAlignment="1" applyProtection="1">
      <alignment horizontal="left" vertical="top" wrapText="1"/>
      <protection hidden="1"/>
    </xf>
    <xf numFmtId="0" fontId="9" fillId="0" borderId="0" xfId="35" applyFont="1" applyBorder="1" applyAlignment="1" applyProtection="1">
      <alignment horizontal="left" vertical="top" wrapText="1"/>
      <protection hidden="1"/>
    </xf>
    <xf numFmtId="0" fontId="9" fillId="0" borderId="12" xfId="35" applyFont="1" applyBorder="1" applyAlignment="1" applyProtection="1">
      <alignment horizontal="left" vertical="top" wrapText="1"/>
      <protection hidden="1"/>
    </xf>
    <xf numFmtId="0" fontId="9" fillId="2" borderId="13" xfId="35" applyFont="1" applyFill="1" applyBorder="1" applyAlignment="1" applyProtection="1">
      <alignment horizontal="left" vertical="center" wrapText="1"/>
      <protection hidden="1"/>
    </xf>
    <xf numFmtId="0" fontId="9" fillId="2" borderId="10" xfId="35" applyFont="1" applyFill="1" applyBorder="1" applyAlignment="1" applyProtection="1">
      <alignment horizontal="left" vertical="center" wrapText="1"/>
      <protection hidden="1"/>
    </xf>
    <xf numFmtId="0" fontId="9" fillId="2" borderId="26" xfId="35" applyFont="1" applyFill="1" applyBorder="1" applyAlignment="1" applyProtection="1">
      <alignment horizontal="center" vertical="center" wrapText="1"/>
      <protection locked="0" hidden="1"/>
    </xf>
    <xf numFmtId="0" fontId="9" fillId="2" borderId="11" xfId="35" applyFont="1" applyFill="1" applyBorder="1" applyAlignment="1" applyProtection="1">
      <alignment horizontal="center" vertical="center" wrapText="1"/>
      <protection locked="0" hidden="1"/>
    </xf>
    <xf numFmtId="0" fontId="9" fillId="2" borderId="24" xfId="35" applyFont="1" applyFill="1" applyBorder="1" applyAlignment="1" applyProtection="1">
      <alignment horizontal="center" vertical="center" wrapText="1"/>
      <protection hidden="1"/>
    </xf>
    <xf numFmtId="0" fontId="9" fillId="2" borderId="13" xfId="35" applyFont="1" applyFill="1" applyBorder="1" applyAlignment="1" applyProtection="1">
      <alignment horizontal="center" vertical="center" wrapText="1"/>
      <protection hidden="1"/>
    </xf>
    <xf numFmtId="0" fontId="9" fillId="2" borderId="4" xfId="35" applyFont="1" applyFill="1" applyBorder="1" applyAlignment="1" applyProtection="1">
      <alignment horizontal="center" vertical="center" wrapText="1"/>
      <protection hidden="1"/>
    </xf>
    <xf numFmtId="0" fontId="9" fillId="2" borderId="10" xfId="35" applyFont="1" applyFill="1" applyBorder="1" applyAlignment="1" applyProtection="1">
      <alignment horizontal="center" vertical="center" wrapText="1"/>
      <protection hidden="1"/>
    </xf>
    <xf numFmtId="0" fontId="9" fillId="2" borderId="26" xfId="35" applyFont="1" applyFill="1" applyBorder="1" applyAlignment="1" applyProtection="1">
      <alignment horizontal="center" vertical="center" wrapText="1"/>
      <protection hidden="1"/>
    </xf>
    <xf numFmtId="0" fontId="9" fillId="2" borderId="11" xfId="35" applyFont="1" applyFill="1" applyBorder="1" applyAlignment="1" applyProtection="1">
      <alignment horizontal="center" vertical="center" wrapText="1"/>
      <protection hidden="1"/>
    </xf>
    <xf numFmtId="0" fontId="9" fillId="0" borderId="12" xfId="35" applyFont="1" applyBorder="1" applyAlignment="1" applyProtection="1">
      <alignment vertical="top" wrapText="1"/>
      <protection hidden="1"/>
    </xf>
    <xf numFmtId="0" fontId="9" fillId="0" borderId="0" xfId="35" applyFont="1" applyBorder="1" applyAlignment="1" applyProtection="1">
      <alignment vertical="top" wrapText="1"/>
      <protection hidden="1"/>
    </xf>
    <xf numFmtId="0" fontId="9" fillId="0" borderId="35" xfId="35" applyFont="1" applyBorder="1" applyAlignment="1" applyProtection="1">
      <alignment horizontal="left" vertical="top" wrapText="1"/>
      <protection hidden="1"/>
    </xf>
    <xf numFmtId="0" fontId="9" fillId="2" borderId="26" xfId="35" applyFont="1" applyFill="1" applyBorder="1" applyAlignment="1" applyProtection="1">
      <alignment horizontal="left" vertical="center" wrapText="1"/>
      <protection locked="0" hidden="1"/>
    </xf>
    <xf numFmtId="0" fontId="9" fillId="2" borderId="3" xfId="35" applyFont="1" applyFill="1" applyBorder="1" applyAlignment="1" applyProtection="1">
      <alignment horizontal="left" vertical="center" wrapText="1"/>
      <protection locked="0" hidden="1"/>
    </xf>
    <xf numFmtId="0" fontId="9" fillId="2" borderId="11" xfId="35" applyFont="1" applyFill="1" applyBorder="1" applyAlignment="1" applyProtection="1">
      <alignment horizontal="left" vertical="center" wrapText="1"/>
      <protection locked="0" hidden="1"/>
    </xf>
    <xf numFmtId="0" fontId="9" fillId="0" borderId="9" xfId="35" applyFont="1" applyBorder="1" applyAlignment="1" applyProtection="1">
      <alignment vertical="top" wrapText="1"/>
      <protection hidden="1"/>
    </xf>
    <xf numFmtId="0" fontId="9" fillId="0" borderId="9" xfId="35" applyFont="1" applyBorder="1" applyAlignment="1" applyProtection="1">
      <alignment horizontal="left" vertical="top" wrapText="1"/>
      <protection hidden="1"/>
    </xf>
    <xf numFmtId="0" fontId="10" fillId="0" borderId="0" xfId="35" applyFont="1" applyBorder="1" applyAlignment="1" applyProtection="1">
      <alignment horizontal="center" vertical="top" wrapText="1"/>
      <protection hidden="1"/>
    </xf>
    <xf numFmtId="0" fontId="9" fillId="0" borderId="26" xfId="35" applyFont="1" applyBorder="1" applyAlignment="1" applyProtection="1">
      <alignment horizontal="left" vertical="top" wrapText="1"/>
      <protection hidden="1"/>
    </xf>
    <xf numFmtId="0" fontId="9" fillId="0" borderId="3" xfId="35" applyFont="1" applyBorder="1" applyAlignment="1" applyProtection="1">
      <alignment horizontal="left" vertical="top" wrapText="1"/>
      <protection hidden="1"/>
    </xf>
    <xf numFmtId="0" fontId="9" fillId="0" borderId="11" xfId="35" applyFont="1" applyBorder="1" applyAlignment="1" applyProtection="1">
      <alignment horizontal="left" vertical="top" wrapText="1"/>
      <protection hidden="1"/>
    </xf>
    <xf numFmtId="0" fontId="9" fillId="0" borderId="0" xfId="35" applyFont="1" applyBorder="1" applyAlignment="1" applyProtection="1">
      <alignment horizontal="center" vertical="top" wrapText="1"/>
      <protection hidden="1"/>
    </xf>
    <xf numFmtId="0" fontId="9" fillId="0" borderId="6" xfId="35" applyFont="1" applyBorder="1" applyAlignment="1" applyProtection="1">
      <alignment horizontal="left" vertical="top" wrapText="1"/>
      <protection hidden="1"/>
    </xf>
    <xf numFmtId="0" fontId="9" fillId="0" borderId="26" xfId="35" applyFont="1" applyBorder="1" applyAlignment="1" applyProtection="1">
      <alignment horizontal="center" vertical="top"/>
      <protection hidden="1"/>
    </xf>
    <xf numFmtId="0" fontId="9" fillId="0" borderId="3" xfId="35" applyFont="1" applyBorder="1" applyAlignment="1" applyProtection="1">
      <alignment horizontal="center" vertical="top"/>
      <protection hidden="1"/>
    </xf>
    <xf numFmtId="0" fontId="9" fillId="0" borderId="11" xfId="35" applyFont="1" applyBorder="1" applyAlignment="1" applyProtection="1">
      <alignment horizontal="center" vertical="top"/>
      <protection hidden="1"/>
    </xf>
    <xf numFmtId="0" fontId="9" fillId="0" borderId="4" xfId="35" applyFont="1" applyBorder="1" applyAlignment="1" applyProtection="1">
      <alignment horizontal="left" vertical="top" wrapText="1"/>
      <protection hidden="1"/>
    </xf>
    <xf numFmtId="0" fontId="9" fillId="0" borderId="10" xfId="35" applyFont="1" applyBorder="1" applyAlignment="1" applyProtection="1">
      <alignment horizontal="left" vertical="top" wrapText="1"/>
      <protection hidden="1"/>
    </xf>
    <xf numFmtId="0" fontId="9" fillId="2" borderId="29" xfId="35" applyFont="1" applyFill="1" applyBorder="1" applyAlignment="1" applyProtection="1">
      <alignment horizontal="center" vertical="top" wrapText="1"/>
      <protection locked="0" hidden="1"/>
    </xf>
    <xf numFmtId="0" fontId="9" fillId="2" borderId="16" xfId="35" applyFont="1" applyFill="1" applyBorder="1" applyAlignment="1" applyProtection="1">
      <alignment horizontal="center" vertical="top" wrapText="1"/>
      <protection locked="0" hidden="1"/>
    </xf>
    <xf numFmtId="0" fontId="9" fillId="0" borderId="46" xfId="35" applyFont="1" applyFill="1" applyBorder="1" applyAlignment="1" applyProtection="1">
      <alignment horizontal="left" vertical="top" wrapText="1"/>
      <protection hidden="1"/>
    </xf>
    <xf numFmtId="0" fontId="9" fillId="0" borderId="57" xfId="35" applyFont="1" applyBorder="1" applyAlignment="1" applyProtection="1">
      <alignment horizontal="left" vertical="top" wrapText="1"/>
      <protection hidden="1"/>
    </xf>
    <xf numFmtId="0" fontId="67" fillId="0" borderId="0" xfId="35" applyFont="1" applyAlignment="1" applyProtection="1">
      <alignment horizontal="left" vertical="center" wrapText="1"/>
      <protection hidden="1"/>
    </xf>
    <xf numFmtId="0" fontId="10" fillId="0" borderId="0" xfId="35" applyFont="1" applyFill="1" applyAlignment="1" applyProtection="1">
      <alignment horizontal="left" vertical="top" wrapText="1"/>
      <protection hidden="1"/>
    </xf>
    <xf numFmtId="0" fontId="9" fillId="0" borderId="29" xfId="35" applyFont="1" applyBorder="1" applyAlignment="1" applyProtection="1">
      <alignment vertical="center" wrapText="1"/>
      <protection hidden="1"/>
    </xf>
    <xf numFmtId="0" fontId="9" fillId="0" borderId="33" xfId="35" applyFont="1" applyBorder="1" applyAlignment="1" applyProtection="1">
      <alignment vertical="center" wrapText="1"/>
      <protection hidden="1"/>
    </xf>
    <xf numFmtId="0" fontId="9" fillId="0" borderId="28" xfId="35" applyFont="1" applyFill="1" applyBorder="1" applyAlignment="1" applyProtection="1">
      <alignment vertical="top" wrapText="1"/>
      <protection hidden="1"/>
    </xf>
    <xf numFmtId="0" fontId="9" fillId="0" borderId="45" xfId="35" applyFont="1" applyFill="1" applyBorder="1" applyAlignment="1" applyProtection="1">
      <alignment vertical="top" wrapText="1"/>
      <protection hidden="1"/>
    </xf>
    <xf numFmtId="0" fontId="9" fillId="0" borderId="49" xfId="35" applyFont="1" applyFill="1" applyBorder="1" applyAlignment="1" applyProtection="1">
      <alignment vertical="top" wrapText="1"/>
      <protection hidden="1"/>
    </xf>
    <xf numFmtId="0" fontId="7" fillId="2" borderId="12" xfId="35" applyFont="1" applyFill="1" applyBorder="1" applyAlignment="1" applyProtection="1">
      <alignment horizontal="left" vertical="top" wrapText="1"/>
      <protection hidden="1"/>
    </xf>
    <xf numFmtId="0" fontId="7" fillId="2" borderId="9" xfId="35" applyFont="1" applyFill="1" applyBorder="1" applyAlignment="1" applyProtection="1">
      <alignment horizontal="left" vertical="top" wrapText="1"/>
      <protection hidden="1"/>
    </xf>
    <xf numFmtId="0" fontId="7" fillId="2" borderId="13" xfId="35" applyFont="1" applyFill="1" applyBorder="1" applyAlignment="1" applyProtection="1">
      <alignment horizontal="left" vertical="top" wrapText="1"/>
      <protection hidden="1"/>
    </xf>
    <xf numFmtId="0" fontId="7" fillId="2" borderId="10" xfId="35" applyFont="1" applyFill="1" applyBorder="1" applyAlignment="1" applyProtection="1">
      <alignment horizontal="left" vertical="top" wrapText="1"/>
      <protection hidden="1"/>
    </xf>
    <xf numFmtId="0" fontId="7" fillId="2" borderId="13" xfId="35" applyFont="1" applyFill="1" applyBorder="1" applyAlignment="1" applyProtection="1">
      <alignment horizontal="left" vertical="center" wrapText="1"/>
      <protection hidden="1"/>
    </xf>
    <xf numFmtId="0" fontId="7" fillId="2" borderId="10" xfId="35" applyFont="1" applyFill="1" applyBorder="1" applyAlignment="1" applyProtection="1">
      <alignment horizontal="left" vertical="center" wrapText="1"/>
      <protection hidden="1"/>
    </xf>
    <xf numFmtId="0" fontId="9" fillId="0" borderId="28" xfId="35" applyFont="1" applyFill="1" applyBorder="1" applyAlignment="1" applyProtection="1">
      <alignment vertical="center" wrapText="1"/>
      <protection hidden="1"/>
    </xf>
    <xf numFmtId="0" fontId="9" fillId="0" borderId="45" xfId="35" applyFont="1" applyFill="1" applyBorder="1" applyAlignment="1" applyProtection="1">
      <alignment vertical="center" wrapText="1"/>
      <protection hidden="1"/>
    </xf>
    <xf numFmtId="0" fontId="9" fillId="0" borderId="63" xfId="35" applyFont="1" applyFill="1" applyBorder="1" applyAlignment="1" applyProtection="1">
      <alignment horizontal="left" vertical="center" wrapText="1"/>
      <protection hidden="1"/>
    </xf>
    <xf numFmtId="0" fontId="9" fillId="0" borderId="45" xfId="35" applyFont="1" applyFill="1" applyBorder="1" applyAlignment="1" applyProtection="1">
      <alignment horizontal="left" vertical="center" wrapText="1"/>
      <protection hidden="1"/>
    </xf>
    <xf numFmtId="0" fontId="9" fillId="0" borderId="39" xfId="35" applyFont="1" applyFill="1" applyBorder="1" applyAlignment="1" applyProtection="1">
      <alignment horizontal="left" vertical="center" wrapText="1"/>
      <protection hidden="1"/>
    </xf>
    <xf numFmtId="0" fontId="9" fillId="0" borderId="11" xfId="35" applyFont="1" applyFill="1" applyBorder="1" applyAlignment="1" applyProtection="1">
      <alignment horizontal="left" vertical="top" wrapText="1"/>
      <protection hidden="1"/>
    </xf>
    <xf numFmtId="0" fontId="9" fillId="2" borderId="34" xfId="35" applyFont="1" applyFill="1" applyBorder="1" applyAlignment="1" applyProtection="1">
      <alignment horizontal="center" vertical="center" wrapText="1"/>
      <protection locked="0" hidden="1"/>
    </xf>
    <xf numFmtId="0" fontId="9" fillId="2" borderId="35" xfId="35" applyFont="1" applyFill="1" applyBorder="1" applyAlignment="1" applyProtection="1">
      <alignment horizontal="center" vertical="center" wrapText="1"/>
      <protection locked="0" hidden="1"/>
    </xf>
    <xf numFmtId="0" fontId="9" fillId="2" borderId="26" xfId="35" applyFont="1" applyFill="1" applyBorder="1" applyAlignment="1" applyProtection="1">
      <alignment horizontal="left" vertical="top" wrapText="1"/>
      <protection locked="0" hidden="1"/>
    </xf>
    <xf numFmtId="0" fontId="9" fillId="2" borderId="11" xfId="35" applyFont="1" applyFill="1" applyBorder="1" applyAlignment="1" applyProtection="1">
      <alignment horizontal="left" vertical="top" wrapText="1"/>
      <protection locked="0" hidden="1"/>
    </xf>
    <xf numFmtId="0" fontId="7" fillId="2" borderId="0" xfId="35" applyFont="1" applyFill="1" applyBorder="1" applyAlignment="1" applyProtection="1">
      <alignment horizontal="left" vertical="top" wrapText="1"/>
      <protection hidden="1"/>
    </xf>
    <xf numFmtId="0" fontId="4" fillId="2" borderId="12" xfId="35" applyFont="1" applyFill="1" applyBorder="1" applyAlignment="1" applyProtection="1">
      <alignment horizontal="left" vertical="center" wrapText="1"/>
      <protection hidden="1"/>
    </xf>
    <xf numFmtId="0" fontId="4" fillId="2" borderId="0" xfId="35" applyFont="1" applyFill="1" applyBorder="1" applyAlignment="1" applyProtection="1">
      <alignment horizontal="left" vertical="center" wrapText="1"/>
      <protection hidden="1"/>
    </xf>
    <xf numFmtId="0" fontId="7" fillId="2" borderId="4" xfId="35" applyFont="1" applyFill="1" applyBorder="1" applyAlignment="1" applyProtection="1">
      <alignment horizontal="left" vertical="top" wrapText="1"/>
      <protection hidden="1"/>
    </xf>
    <xf numFmtId="0" fontId="7" fillId="2" borderId="26" xfId="35" applyFont="1" applyFill="1" applyBorder="1" applyAlignment="1" applyProtection="1">
      <alignment horizontal="left" vertical="top" wrapText="1"/>
      <protection locked="0" hidden="1"/>
    </xf>
    <xf numFmtId="0" fontId="7" fillId="2" borderId="3" xfId="35" applyFont="1" applyFill="1" applyBorder="1" applyAlignment="1" applyProtection="1">
      <alignment horizontal="left" vertical="top" wrapText="1"/>
      <protection locked="0" hidden="1"/>
    </xf>
    <xf numFmtId="0" fontId="7" fillId="2" borderId="11" xfId="35" applyFont="1" applyFill="1" applyBorder="1" applyAlignment="1" applyProtection="1">
      <alignment horizontal="left" vertical="top" wrapText="1"/>
      <protection locked="0" hidden="1"/>
    </xf>
    <xf numFmtId="0" fontId="9" fillId="2" borderId="47" xfId="35" applyFont="1" applyFill="1" applyBorder="1" applyAlignment="1" applyProtection="1">
      <alignment vertical="center" wrapText="1"/>
      <protection locked="0" hidden="1"/>
    </xf>
    <xf numFmtId="0" fontId="9" fillId="2" borderId="11" xfId="35" applyFont="1" applyFill="1" applyBorder="1" applyAlignment="1" applyProtection="1">
      <alignment vertical="center" wrapText="1"/>
      <protection locked="0" hidden="1"/>
    </xf>
    <xf numFmtId="0" fontId="9" fillId="2" borderId="62" xfId="35" applyFont="1" applyFill="1" applyBorder="1" applyAlignment="1" applyProtection="1">
      <alignment horizontal="left" vertical="center" wrapText="1"/>
      <protection locked="0" hidden="1"/>
    </xf>
    <xf numFmtId="0" fontId="9" fillId="2" borderId="16" xfId="35" applyFont="1" applyFill="1" applyBorder="1" applyAlignment="1" applyProtection="1">
      <alignment horizontal="left" vertical="center" wrapText="1"/>
      <protection locked="0" hidden="1"/>
    </xf>
    <xf numFmtId="0" fontId="9" fillId="2" borderId="48" xfId="35" applyFont="1" applyFill="1" applyBorder="1" applyAlignment="1" applyProtection="1">
      <alignment horizontal="left" vertical="center" wrapText="1"/>
      <protection locked="0" hidden="1"/>
    </xf>
    <xf numFmtId="0" fontId="9" fillId="2" borderId="30" xfId="35" applyFont="1" applyFill="1" applyBorder="1" applyAlignment="1" applyProtection="1">
      <alignment horizontal="left" vertical="center" wrapText="1"/>
      <protection locked="0" hidden="1"/>
    </xf>
    <xf numFmtId="0" fontId="10" fillId="0" borderId="0" xfId="35" applyFont="1" applyAlignment="1" applyProtection="1">
      <alignment horizontal="left" vertical="top" wrapText="1"/>
      <protection hidden="1"/>
    </xf>
    <xf numFmtId="0" fontId="9" fillId="2" borderId="62" xfId="35" applyFont="1" applyFill="1" applyBorder="1" applyAlignment="1" applyProtection="1">
      <alignment horizontal="left" vertical="top" wrapText="1"/>
      <protection locked="0" hidden="1"/>
    </xf>
    <xf numFmtId="0" fontId="9" fillId="2" borderId="16" xfId="35" applyFont="1" applyFill="1" applyBorder="1" applyAlignment="1" applyProtection="1">
      <alignment horizontal="left" vertical="top" wrapText="1"/>
      <protection locked="0" hidden="1"/>
    </xf>
    <xf numFmtId="0" fontId="9" fillId="2" borderId="29" xfId="35" applyFont="1" applyFill="1" applyBorder="1" applyAlignment="1" applyProtection="1">
      <alignment horizontal="left" vertical="top" wrapText="1"/>
      <protection locked="0" hidden="1"/>
    </xf>
    <xf numFmtId="0" fontId="5" fillId="0" borderId="34" xfId="35" applyFont="1" applyBorder="1" applyAlignment="1" applyProtection="1">
      <alignment horizontal="center" vertical="center" wrapText="1"/>
      <protection hidden="1"/>
    </xf>
    <xf numFmtId="0" fontId="5" fillId="0" borderId="35" xfId="35" applyFont="1" applyBorder="1" applyAlignment="1" applyProtection="1">
      <alignment horizontal="center" vertical="center" wrapText="1"/>
      <protection hidden="1"/>
    </xf>
    <xf numFmtId="0" fontId="5" fillId="0" borderId="26" xfId="35" applyFont="1" applyBorder="1" applyAlignment="1" applyProtection="1">
      <alignment horizontal="center" vertical="center" wrapText="1"/>
      <protection hidden="1"/>
    </xf>
    <xf numFmtId="0" fontId="5" fillId="0" borderId="11" xfId="35" applyFont="1" applyBorder="1" applyAlignment="1" applyProtection="1">
      <alignment horizontal="center" vertical="center" wrapText="1"/>
      <protection hidden="1"/>
    </xf>
    <xf numFmtId="0" fontId="5" fillId="0" borderId="0" xfId="35" applyFont="1" applyAlignment="1" applyProtection="1">
      <alignment horizontal="justify" vertical="top" wrapText="1"/>
      <protection hidden="1"/>
    </xf>
    <xf numFmtId="0" fontId="5" fillId="0" borderId="0" xfId="35" applyFont="1" applyBorder="1" applyAlignment="1" applyProtection="1">
      <alignment horizontal="justify" vertical="top" wrapText="1"/>
      <protection hidden="1"/>
    </xf>
    <xf numFmtId="0" fontId="5" fillId="0" borderId="26" xfId="35" applyFont="1" applyBorder="1" applyAlignment="1" applyProtection="1">
      <alignment horizontal="left" vertical="top"/>
      <protection hidden="1"/>
    </xf>
    <xf numFmtId="0" fontId="5" fillId="0" borderId="11" xfId="35" applyFont="1" applyBorder="1" applyAlignment="1" applyProtection="1">
      <alignment horizontal="left" vertical="top"/>
      <protection hidden="1"/>
    </xf>
    <xf numFmtId="0" fontId="8" fillId="0" borderId="12" xfId="35" applyFont="1" applyBorder="1" applyAlignment="1" applyProtection="1">
      <alignment horizontal="center" vertical="top" wrapText="1"/>
      <protection hidden="1"/>
    </xf>
    <xf numFmtId="0" fontId="8" fillId="0" borderId="0" xfId="35" applyFont="1" applyBorder="1" applyAlignment="1" applyProtection="1">
      <alignment horizontal="center" vertical="top" wrapText="1"/>
      <protection hidden="1"/>
    </xf>
    <xf numFmtId="0" fontId="5" fillId="0" borderId="8" xfId="35" applyFont="1" applyBorder="1" applyAlignment="1" applyProtection="1">
      <alignment horizontal="left" vertical="center" wrapText="1"/>
      <protection hidden="1"/>
    </xf>
    <xf numFmtId="0" fontId="5" fillId="0" borderId="11" xfId="35" applyFont="1" applyBorder="1" applyAlignment="1" applyProtection="1">
      <alignment horizontal="justify" vertical="center" wrapText="1"/>
      <protection hidden="1"/>
    </xf>
    <xf numFmtId="0" fontId="5" fillId="0" borderId="6" xfId="35" applyFont="1" applyBorder="1" applyAlignment="1" applyProtection="1">
      <alignment horizontal="justify" vertical="center" wrapText="1"/>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5" fillId="0" borderId="0" xfId="35" applyFont="1" applyAlignment="1" applyProtection="1">
      <alignment horizontal="left" vertical="top" wrapText="1"/>
      <protection hidden="1"/>
    </xf>
    <xf numFmtId="0" fontId="5" fillId="0" borderId="0" xfId="35" applyFont="1" applyFill="1" applyAlignment="1" applyProtection="1">
      <alignment horizontal="justify" vertical="top" wrapText="1"/>
      <protection hidden="1"/>
    </xf>
    <xf numFmtId="0" fontId="8" fillId="0" borderId="3" xfId="35" applyFont="1" applyBorder="1" applyAlignment="1" applyProtection="1">
      <alignment horizontal="left" vertical="center" wrapText="1"/>
      <protection hidden="1"/>
    </xf>
    <xf numFmtId="0" fontId="8" fillId="0" borderId="11" xfId="35" applyFont="1" applyBorder="1" applyAlignment="1" applyProtection="1">
      <alignment horizontal="left" vertical="center" wrapText="1"/>
      <protection hidden="1"/>
    </xf>
    <xf numFmtId="0" fontId="8" fillId="0" borderId="28" xfId="35" applyFont="1" applyFill="1" applyBorder="1" applyAlignment="1" applyProtection="1">
      <alignment horizontal="center" vertical="center" wrapText="1"/>
      <protection hidden="1"/>
    </xf>
    <xf numFmtId="0" fontId="8" fillId="0" borderId="45" xfId="35" applyFont="1" applyFill="1" applyBorder="1" applyAlignment="1" applyProtection="1">
      <alignment horizontal="center" vertical="center" wrapText="1"/>
      <protection hidden="1"/>
    </xf>
    <xf numFmtId="0" fontId="8" fillId="0" borderId="39" xfId="35" applyFont="1" applyFill="1" applyBorder="1" applyAlignment="1" applyProtection="1">
      <alignment horizontal="center" vertical="center" wrapText="1"/>
      <protection hidden="1"/>
    </xf>
    <xf numFmtId="0" fontId="5" fillId="0" borderId="9" xfId="35" applyFont="1" applyBorder="1" applyAlignment="1" applyProtection="1">
      <alignment horizontal="left" vertical="center" wrapText="1"/>
      <protection hidden="1"/>
    </xf>
    <xf numFmtId="0" fontId="5" fillId="0" borderId="15" xfId="35" applyFont="1" applyBorder="1" applyAlignment="1" applyProtection="1">
      <alignment horizontal="left" vertical="center" wrapText="1"/>
      <protection hidden="1"/>
    </xf>
    <xf numFmtId="0" fontId="5" fillId="0" borderId="26" xfId="35" applyFont="1" applyFill="1" applyBorder="1" applyAlignment="1" applyProtection="1">
      <alignment horizontal="left" vertical="center" wrapText="1"/>
      <protection hidden="1"/>
    </xf>
    <xf numFmtId="0" fontId="5" fillId="0" borderId="11" xfId="35" applyFont="1" applyFill="1" applyBorder="1" applyAlignment="1" applyProtection="1">
      <alignment horizontal="left" vertical="center" wrapText="1"/>
      <protection hidden="1"/>
    </xf>
    <xf numFmtId="0" fontId="5" fillId="0" borderId="50" xfId="35" applyFont="1" applyFill="1" applyBorder="1" applyAlignment="1" applyProtection="1">
      <alignment horizontal="left" vertical="center" wrapText="1"/>
      <protection hidden="1"/>
    </xf>
    <xf numFmtId="0" fontId="5" fillId="0" borderId="42" xfId="35" applyFont="1" applyFill="1" applyBorder="1" applyAlignment="1" applyProtection="1">
      <alignment horizontal="left" vertical="center" wrapText="1"/>
      <protection hidden="1"/>
    </xf>
    <xf numFmtId="0" fontId="5" fillId="2" borderId="26" xfId="35" applyFont="1" applyFill="1" applyBorder="1" applyAlignment="1" applyProtection="1">
      <alignment horizontal="left" vertical="center" wrapText="1"/>
      <protection locked="0"/>
    </xf>
    <xf numFmtId="0" fontId="5" fillId="2" borderId="11" xfId="35" applyFont="1" applyFill="1" applyBorder="1" applyAlignment="1" applyProtection="1">
      <alignment horizontal="left" vertical="center" wrapText="1"/>
      <protection locked="0"/>
    </xf>
    <xf numFmtId="0" fontId="5" fillId="0" borderId="28" xfId="35" applyFont="1" applyBorder="1" applyAlignment="1" applyProtection="1">
      <alignment horizontal="justify" vertical="top" wrapText="1"/>
      <protection hidden="1"/>
    </xf>
    <xf numFmtId="0" fontId="5" fillId="0" borderId="45" xfId="35" applyFont="1" applyBorder="1" applyAlignment="1" applyProtection="1">
      <alignment horizontal="justify" vertical="top" wrapText="1"/>
      <protection hidden="1"/>
    </xf>
    <xf numFmtId="0" fontId="8" fillId="0" borderId="6" xfId="35" applyFont="1" applyBorder="1" applyAlignment="1" applyProtection="1">
      <alignment horizontal="left" vertical="center" wrapText="1"/>
      <protection hidden="1"/>
    </xf>
    <xf numFmtId="0" fontId="5" fillId="0" borderId="29" xfId="35" applyFont="1" applyFill="1" applyBorder="1" applyAlignment="1" applyProtection="1">
      <alignment horizontal="center" vertical="center" wrapText="1"/>
      <protection hidden="1"/>
    </xf>
    <xf numFmtId="0" fontId="5" fillId="0" borderId="16" xfId="35" applyFont="1" applyFill="1" applyBorder="1" applyAlignment="1" applyProtection="1">
      <alignment horizontal="center" vertical="center" wrapText="1"/>
      <protection hidden="1"/>
    </xf>
    <xf numFmtId="0" fontId="5" fillId="0" borderId="44" xfId="35" applyFont="1" applyFill="1" applyBorder="1" applyAlignment="1" applyProtection="1">
      <alignment horizontal="center" vertical="center" wrapText="1"/>
      <protection hidden="1"/>
    </xf>
    <xf numFmtId="0" fontId="5" fillId="0" borderId="36" xfId="35" applyFont="1" applyFill="1" applyBorder="1" applyAlignment="1" applyProtection="1">
      <alignment horizontal="center" vertical="center" wrapText="1"/>
      <protection hidden="1"/>
    </xf>
    <xf numFmtId="0" fontId="8" fillId="0" borderId="26" xfId="35" applyFont="1" applyBorder="1" applyAlignment="1" applyProtection="1">
      <alignment horizontal="left" vertical="center" wrapText="1"/>
      <protection hidden="1"/>
    </xf>
    <xf numFmtId="0" fontId="8" fillId="0" borderId="8" xfId="35" applyFont="1" applyBorder="1" applyAlignment="1" applyProtection="1">
      <alignment horizontal="left" vertical="center" wrapText="1"/>
      <protection hidden="1"/>
    </xf>
    <xf numFmtId="0" fontId="8" fillId="0" borderId="15" xfId="35" applyFont="1" applyBorder="1" applyAlignment="1" applyProtection="1">
      <alignment horizontal="left" vertical="center" wrapText="1"/>
      <protection hidden="1"/>
    </xf>
    <xf numFmtId="0" fontId="8" fillId="0" borderId="26" xfId="35" applyFont="1" applyFill="1" applyBorder="1" applyAlignment="1" applyProtection="1">
      <alignment horizontal="left" vertical="center" wrapText="1"/>
      <protection hidden="1"/>
    </xf>
    <xf numFmtId="0" fontId="8" fillId="0" borderId="3" xfId="35" applyFont="1" applyFill="1" applyBorder="1" applyAlignment="1" applyProtection="1">
      <alignment horizontal="left" vertical="center" wrapText="1"/>
      <protection hidden="1"/>
    </xf>
    <xf numFmtId="0" fontId="8" fillId="0" borderId="11" xfId="35" applyFont="1" applyFill="1" applyBorder="1" applyAlignment="1" applyProtection="1">
      <alignment horizontal="left" vertical="center" wrapText="1"/>
      <protection hidden="1"/>
    </xf>
    <xf numFmtId="0" fontId="5" fillId="0" borderId="6" xfId="35" applyFont="1" applyBorder="1" applyAlignment="1" applyProtection="1">
      <alignment horizontal="left" vertical="center" wrapText="1"/>
      <protection hidden="1"/>
    </xf>
    <xf numFmtId="0" fontId="8" fillId="0" borderId="13" xfId="35" applyFont="1" applyBorder="1" applyAlignment="1" applyProtection="1">
      <alignment horizontal="center" vertical="center" wrapText="1"/>
      <protection hidden="1"/>
    </xf>
    <xf numFmtId="0" fontId="8" fillId="0" borderId="4" xfId="35" applyFont="1" applyBorder="1" applyAlignment="1" applyProtection="1">
      <alignment horizontal="center" vertical="center" wrapText="1"/>
      <protection hidden="1"/>
    </xf>
    <xf numFmtId="0" fontId="8" fillId="0" borderId="10" xfId="35" applyFont="1" applyBorder="1" applyAlignment="1" applyProtection="1">
      <alignment horizontal="center" vertical="center" wrapText="1"/>
      <protection hidden="1"/>
    </xf>
    <xf numFmtId="0" fontId="8" fillId="0" borderId="26" xfId="35" applyFont="1" applyBorder="1" applyAlignment="1" applyProtection="1">
      <alignment horizontal="left" vertical="top" wrapText="1"/>
      <protection hidden="1"/>
    </xf>
    <xf numFmtId="0" fontId="8" fillId="0" borderId="3" xfId="35" applyFont="1" applyBorder="1" applyAlignment="1" applyProtection="1">
      <alignment horizontal="left" vertical="top" wrapText="1"/>
      <protection hidden="1"/>
    </xf>
    <xf numFmtId="0" fontId="8" fillId="0" borderId="46" xfId="35" applyFont="1" applyFill="1" applyBorder="1" applyAlignment="1" applyProtection="1">
      <alignment horizontal="left" vertical="center" wrapText="1"/>
      <protection hidden="1"/>
    </xf>
    <xf numFmtId="0" fontId="9" fillId="2" borderId="47" xfId="35" applyFont="1" applyFill="1" applyBorder="1" applyAlignment="1" applyProtection="1">
      <alignment horizontal="center" vertical="top" wrapText="1"/>
      <protection locked="0" hidden="1"/>
    </xf>
    <xf numFmtId="0" fontId="9" fillId="2" borderId="3" xfId="35" applyFont="1" applyFill="1" applyBorder="1" applyAlignment="1" applyProtection="1">
      <alignment horizontal="center" vertical="top" wrapText="1"/>
      <protection locked="0" hidden="1"/>
    </xf>
    <xf numFmtId="0" fontId="9" fillId="2" borderId="11" xfId="35" applyFont="1" applyFill="1" applyBorder="1" applyAlignment="1" applyProtection="1">
      <alignment horizontal="center" vertical="top" wrapText="1"/>
      <protection locked="0" hidden="1"/>
    </xf>
    <xf numFmtId="0" fontId="5" fillId="0" borderId="26" xfId="35" applyFont="1" applyBorder="1" applyAlignment="1" applyProtection="1">
      <alignment horizontal="left" vertical="center" wrapText="1"/>
      <protection hidden="1"/>
    </xf>
    <xf numFmtId="0" fontId="5" fillId="0" borderId="3" xfId="35" applyFont="1" applyBorder="1" applyAlignment="1" applyProtection="1">
      <alignment horizontal="left" vertical="center" wrapText="1"/>
      <protection hidden="1"/>
    </xf>
    <xf numFmtId="0" fontId="5" fillId="0" borderId="35" xfId="35" applyFont="1" applyBorder="1" applyAlignment="1" applyProtection="1">
      <alignment horizontal="left" vertical="center" wrapText="1"/>
      <protection hidden="1"/>
    </xf>
    <xf numFmtId="0" fontId="51" fillId="0" borderId="0" xfId="35" applyFont="1" applyAlignment="1">
      <alignment horizontal="left" vertical="top" wrapText="1"/>
    </xf>
    <xf numFmtId="0" fontId="8" fillId="0" borderId="4" xfId="35" applyFont="1" applyBorder="1" applyAlignment="1" applyProtection="1">
      <alignment horizontal="left" vertical="top" wrapText="1"/>
      <protection hidden="1"/>
    </xf>
    <xf numFmtId="0" fontId="8" fillId="0" borderId="0" xfId="35" applyFont="1" applyAlignment="1" applyProtection="1">
      <alignment vertical="top"/>
      <protection hidden="1"/>
    </xf>
    <xf numFmtId="0" fontId="8" fillId="0" borderId="0" xfId="35" applyFont="1" applyAlignment="1" applyProtection="1">
      <alignment vertical="top" wrapText="1"/>
      <protection hidden="1"/>
    </xf>
    <xf numFmtId="0" fontId="95" fillId="0" borderId="0" xfId="35" applyFont="1" applyAlignment="1">
      <alignment horizontal="left" vertical="top"/>
    </xf>
    <xf numFmtId="0" fontId="51" fillId="0" borderId="0" xfId="35" applyFont="1" applyAlignment="1" applyProtection="1">
      <alignment horizontal="left" vertical="top" wrapText="1"/>
      <protection hidden="1"/>
    </xf>
    <xf numFmtId="0" fontId="9" fillId="0" borderId="0" xfId="35" applyFont="1" applyFill="1" applyAlignment="1" applyProtection="1">
      <alignment horizontal="justify" vertical="top" wrapText="1"/>
      <protection hidden="1"/>
    </xf>
    <xf numFmtId="0" fontId="9" fillId="2" borderId="48" xfId="35" applyFont="1" applyFill="1" applyBorder="1" applyAlignment="1" applyProtection="1">
      <alignment vertical="center" wrapText="1"/>
      <protection locked="0" hidden="1"/>
    </xf>
    <xf numFmtId="0" fontId="9" fillId="2" borderId="30" xfId="35" applyFont="1" applyFill="1" applyBorder="1" applyAlignment="1" applyProtection="1">
      <alignment vertical="center" wrapText="1"/>
      <protection locked="0" hidden="1"/>
    </xf>
    <xf numFmtId="0" fontId="9" fillId="2" borderId="63" xfId="35" applyFont="1" applyFill="1" applyBorder="1" applyAlignment="1" applyProtection="1">
      <alignment vertical="center" wrapText="1"/>
      <protection locked="0" hidden="1"/>
    </xf>
    <xf numFmtId="0" fontId="9" fillId="2" borderId="39" xfId="35" applyFont="1" applyFill="1" applyBorder="1" applyAlignment="1" applyProtection="1">
      <alignment vertical="center" wrapText="1"/>
      <protection locked="0" hidden="1"/>
    </xf>
    <xf numFmtId="0" fontId="5" fillId="0" borderId="26" xfId="35" applyFont="1" applyBorder="1" applyAlignment="1" applyProtection="1">
      <alignment horizontal="left" vertical="top" wrapText="1"/>
      <protection hidden="1"/>
    </xf>
    <xf numFmtId="0" fontId="5" fillId="0" borderId="3" xfId="35" applyFont="1" applyBorder="1" applyAlignment="1" applyProtection="1">
      <alignment horizontal="left" vertical="top" wrapText="1"/>
      <protection hidden="1"/>
    </xf>
    <xf numFmtId="0" fontId="5" fillId="0" borderId="11" xfId="35" applyFont="1" applyBorder="1" applyAlignment="1" applyProtection="1">
      <alignment horizontal="left" vertical="top" wrapText="1"/>
      <protection hidden="1"/>
    </xf>
    <xf numFmtId="0" fontId="8" fillId="0" borderId="0" xfId="35" applyFont="1" applyAlignment="1" applyProtection="1">
      <alignment vertical="center" wrapText="1"/>
      <protection hidden="1"/>
    </xf>
    <xf numFmtId="0" fontId="5" fillId="0" borderId="11" xfId="35" applyFont="1" applyBorder="1" applyAlignment="1" applyProtection="1">
      <alignment horizontal="left" vertical="center" wrapText="1"/>
      <protection hidden="1"/>
    </xf>
    <xf numFmtId="0" fontId="5" fillId="0" borderId="8" xfId="35" applyFont="1" applyBorder="1" applyAlignment="1" applyProtection="1">
      <alignment horizontal="center" vertical="center"/>
      <protection hidden="1"/>
    </xf>
    <xf numFmtId="0" fontId="5" fillId="0" borderId="15" xfId="35" applyFont="1" applyBorder="1" applyAlignment="1" applyProtection="1">
      <alignment horizontal="center" vertical="center"/>
      <protection hidden="1"/>
    </xf>
    <xf numFmtId="0" fontId="5" fillId="0" borderId="14" xfId="35" applyFont="1" applyBorder="1" applyAlignment="1" applyProtection="1">
      <alignment horizontal="center" vertical="center"/>
      <protection hidden="1"/>
    </xf>
    <xf numFmtId="0" fontId="5" fillId="0" borderId="34" xfId="35" applyFont="1" applyBorder="1" applyAlignment="1" applyProtection="1">
      <alignment horizontal="left" vertical="center" wrapText="1"/>
      <protection hidden="1"/>
    </xf>
    <xf numFmtId="0" fontId="5" fillId="0" borderId="12" xfId="35" applyFont="1" applyBorder="1" applyAlignment="1" applyProtection="1">
      <alignment horizontal="left" vertical="center" wrapText="1"/>
      <protection hidden="1"/>
    </xf>
    <xf numFmtId="0" fontId="5" fillId="0" borderId="13" xfId="35" applyFont="1" applyBorder="1" applyAlignment="1" applyProtection="1">
      <alignment horizontal="left" vertical="center" wrapText="1"/>
      <protection hidden="1"/>
    </xf>
    <xf numFmtId="0" fontId="5" fillId="0" borderId="10" xfId="35" applyFont="1" applyBorder="1" applyAlignment="1" applyProtection="1">
      <alignment horizontal="left" vertical="center" wrapText="1"/>
      <protection hidden="1"/>
    </xf>
    <xf numFmtId="0" fontId="5" fillId="0" borderId="0" xfId="35" applyFont="1" applyAlignment="1" applyProtection="1">
      <alignment vertical="top"/>
      <protection hidden="1"/>
    </xf>
    <xf numFmtId="0" fontId="8" fillId="0" borderId="8" xfId="35" applyFont="1" applyBorder="1" applyAlignment="1" applyProtection="1">
      <alignment horizontal="center" vertical="center" wrapText="1"/>
      <protection hidden="1"/>
    </xf>
    <xf numFmtId="0" fontId="8" fillId="0" borderId="15" xfId="35" applyFont="1" applyBorder="1" applyAlignment="1" applyProtection="1">
      <alignment horizontal="center" vertical="center" wrapText="1"/>
      <protection hidden="1"/>
    </xf>
    <xf numFmtId="0" fontId="8" fillId="0" borderId="14" xfId="35" applyFont="1" applyBorder="1" applyAlignment="1" applyProtection="1">
      <alignment horizontal="center" vertical="center" wrapText="1"/>
      <protection hidden="1"/>
    </xf>
    <xf numFmtId="0" fontId="8" fillId="0" borderId="34" xfId="35" applyFont="1" applyBorder="1" applyAlignment="1" applyProtection="1">
      <alignment horizontal="center" vertical="center" wrapText="1"/>
      <protection hidden="1"/>
    </xf>
    <xf numFmtId="0" fontId="8" fillId="0" borderId="35" xfId="35" applyFont="1" applyBorder="1" applyAlignment="1" applyProtection="1">
      <alignment horizontal="center" vertical="center" wrapText="1"/>
      <protection hidden="1"/>
    </xf>
    <xf numFmtId="0" fontId="8" fillId="0" borderId="12"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8" fillId="0" borderId="6" xfId="35" applyFont="1" applyBorder="1" applyAlignment="1" applyProtection="1">
      <alignment horizontal="center" vertical="center" wrapText="1"/>
      <protection hidden="1"/>
    </xf>
    <xf numFmtId="0" fontId="5" fillId="0" borderId="26" xfId="35" applyFont="1" applyFill="1" applyBorder="1" applyAlignment="1" applyProtection="1">
      <alignment horizontal="center" vertical="center" wrapText="1"/>
      <protection hidden="1"/>
    </xf>
    <xf numFmtId="0" fontId="5" fillId="0" borderId="3" xfId="35" applyFont="1" applyFill="1" applyBorder="1" applyAlignment="1" applyProtection="1">
      <alignment horizontal="center" vertical="center" wrapText="1"/>
      <protection hidden="1"/>
    </xf>
    <xf numFmtId="0" fontId="5" fillId="0" borderId="11" xfId="35" applyFont="1" applyFill="1" applyBorder="1" applyAlignment="1" applyProtection="1">
      <alignment horizontal="center" vertical="center" wrapText="1"/>
      <protection hidden="1"/>
    </xf>
    <xf numFmtId="0" fontId="5" fillId="0" borderId="0" xfId="35" applyFont="1" applyFill="1" applyAlignment="1" applyProtection="1">
      <alignment vertical="top" wrapText="1"/>
      <protection hidden="1"/>
    </xf>
    <xf numFmtId="0" fontId="5" fillId="0" borderId="0" xfId="35" applyFont="1" applyFill="1" applyAlignment="1" applyProtection="1">
      <alignment vertical="top"/>
      <protection hidden="1"/>
    </xf>
    <xf numFmtId="0" fontId="8" fillId="0" borderId="0" xfId="35" applyFont="1" applyAlignment="1" applyProtection="1">
      <alignment horizontal="left" vertical="center" wrapText="1"/>
      <protection hidden="1"/>
    </xf>
    <xf numFmtId="0" fontId="5" fillId="0" borderId="0" xfId="35" applyFont="1" applyAlignment="1" applyProtection="1">
      <alignment horizontal="left" vertical="center" wrapText="1"/>
      <protection hidden="1"/>
    </xf>
    <xf numFmtId="0" fontId="39" fillId="0" borderId="0" xfId="35" applyFont="1" applyAlignment="1" applyProtection="1">
      <alignment horizontal="left"/>
      <protection hidden="1"/>
    </xf>
    <xf numFmtId="0" fontId="66" fillId="14" borderId="0" xfId="35" applyFont="1" applyFill="1" applyAlignment="1" applyProtection="1">
      <alignment horizontal="center" vertical="center" wrapText="1"/>
      <protection hidden="1"/>
    </xf>
    <xf numFmtId="0" fontId="8" fillId="0" borderId="0" xfId="35" applyFont="1" applyAlignment="1" applyProtection="1">
      <alignment horizontal="center" vertical="center"/>
      <protection hidden="1"/>
    </xf>
    <xf numFmtId="0" fontId="8" fillId="0" borderId="0" xfId="35" applyFont="1" applyAlignment="1" applyProtection="1">
      <alignment horizontal="left" vertical="top" wrapText="1"/>
      <protection hidden="1"/>
    </xf>
    <xf numFmtId="0" fontId="66" fillId="14" borderId="0" xfId="0" applyFont="1" applyFill="1" applyAlignment="1" applyProtection="1">
      <alignment horizontal="center" vertical="center" wrapText="1"/>
      <protection hidden="1"/>
    </xf>
    <xf numFmtId="0" fontId="22" fillId="0" borderId="0" xfId="0" applyFont="1" applyAlignment="1" applyProtection="1">
      <alignment horizontal="left" vertical="top" wrapText="1"/>
      <protection hidden="1"/>
    </xf>
    <xf numFmtId="0" fontId="73" fillId="0" borderId="0" xfId="0" applyFont="1" applyAlignment="1" applyProtection="1">
      <alignment horizontal="justify" vertical="top" wrapText="1"/>
      <protection hidden="1"/>
    </xf>
    <xf numFmtId="0" fontId="73" fillId="0" borderId="0" xfId="0" applyFont="1" applyAlignment="1" applyProtection="1">
      <alignment horizontal="left" vertical="top" wrapText="1"/>
      <protection hidden="1"/>
    </xf>
    <xf numFmtId="0" fontId="8" fillId="0" borderId="0" xfId="0" applyFont="1" applyAlignment="1" applyProtection="1">
      <alignment vertical="center" wrapText="1"/>
      <protection hidden="1"/>
    </xf>
    <xf numFmtId="0" fontId="10" fillId="0" borderId="0" xfId="0" applyFont="1" applyAlignment="1" applyProtection="1">
      <alignment vertical="top"/>
      <protection hidden="1"/>
    </xf>
    <xf numFmtId="0" fontId="9" fillId="0" borderId="9" xfId="0" applyFont="1" applyBorder="1" applyAlignment="1" applyProtection="1">
      <alignment horizontal="left" vertical="top" indent="5"/>
      <protection hidden="1"/>
    </xf>
    <xf numFmtId="0" fontId="9" fillId="0" borderId="26" xfId="0" applyFont="1" applyFill="1" applyBorder="1" applyAlignment="1" applyProtection="1">
      <alignment horizontal="left" vertical="top" wrapText="1"/>
      <protection hidden="1"/>
    </xf>
    <xf numFmtId="0" fontId="9" fillId="0" borderId="3" xfId="0" applyFont="1" applyFill="1" applyBorder="1" applyAlignment="1" applyProtection="1">
      <alignment horizontal="left" vertical="top" wrapText="1"/>
      <protection hidden="1"/>
    </xf>
    <xf numFmtId="0" fontId="9" fillId="0" borderId="12" xfId="0" applyFont="1" applyBorder="1" applyAlignment="1" applyProtection="1">
      <alignment horizontal="left" vertical="top"/>
      <protection hidden="1"/>
    </xf>
    <xf numFmtId="0" fontId="9" fillId="0" borderId="0" xfId="0" applyFont="1" applyBorder="1" applyAlignment="1" applyProtection="1">
      <alignment horizontal="left" vertical="top"/>
      <protection hidden="1"/>
    </xf>
    <xf numFmtId="0" fontId="22" fillId="0" borderId="12" xfId="0" applyFont="1" applyBorder="1" applyAlignment="1" applyProtection="1">
      <alignment horizontal="left" vertical="top" wrapText="1"/>
      <protection hidden="1"/>
    </xf>
    <xf numFmtId="0" fontId="9" fillId="0" borderId="0" xfId="0" applyFont="1" applyBorder="1" applyAlignment="1" applyProtection="1">
      <alignment horizontal="left" vertical="top" wrapText="1"/>
      <protection hidden="1"/>
    </xf>
    <xf numFmtId="0" fontId="9" fillId="0" borderId="12" xfId="0" applyFont="1" applyBorder="1" applyAlignment="1" applyProtection="1">
      <alignment horizontal="left" vertical="top" wrapText="1"/>
      <protection hidden="1"/>
    </xf>
    <xf numFmtId="0" fontId="9" fillId="0" borderId="46" xfId="0" applyFont="1" applyFill="1" applyBorder="1" applyAlignment="1" applyProtection="1">
      <alignment horizontal="left" vertical="top" wrapText="1"/>
      <protection hidden="1"/>
    </xf>
    <xf numFmtId="0" fontId="9" fillId="0" borderId="34" xfId="0" applyFont="1" applyFill="1" applyBorder="1" applyAlignment="1" applyProtection="1">
      <alignment horizontal="left" vertical="top" wrapText="1"/>
      <protection hidden="1"/>
    </xf>
    <xf numFmtId="0" fontId="9" fillId="0" borderId="24" xfId="0" applyFont="1" applyFill="1" applyBorder="1" applyAlignment="1" applyProtection="1">
      <alignment horizontal="left" vertical="top" wrapText="1"/>
      <protection hidden="1"/>
    </xf>
    <xf numFmtId="0" fontId="9" fillId="0" borderId="56" xfId="0" applyFont="1" applyFill="1" applyBorder="1" applyAlignment="1" applyProtection="1">
      <alignment horizontal="left" vertical="top" wrapText="1"/>
      <protection hidden="1"/>
    </xf>
    <xf numFmtId="0" fontId="9" fillId="0" borderId="12" xfId="0" applyFont="1" applyFill="1" applyBorder="1" applyAlignment="1" applyProtection="1">
      <alignment horizontal="left" vertical="top" wrapText="1"/>
      <protection hidden="1"/>
    </xf>
    <xf numFmtId="0" fontId="9" fillId="0" borderId="0" xfId="0" applyFont="1" applyFill="1" applyBorder="1" applyAlignment="1" applyProtection="1">
      <alignment horizontal="left" vertical="top" wrapText="1"/>
      <protection hidden="1"/>
    </xf>
    <xf numFmtId="0" fontId="9" fillId="0" borderId="57" xfId="0" applyFont="1" applyFill="1" applyBorder="1" applyAlignment="1" applyProtection="1">
      <alignment horizontal="left" vertical="top" wrapText="1"/>
      <protection hidden="1"/>
    </xf>
    <xf numFmtId="0" fontId="9" fillId="0" borderId="0" xfId="0" applyFont="1" applyFill="1" applyAlignment="1" applyProtection="1">
      <alignment horizontal="justify" vertical="top" wrapText="1"/>
      <protection hidden="1"/>
    </xf>
    <xf numFmtId="0" fontId="67" fillId="0" borderId="0" xfId="0" applyFont="1" applyAlignment="1" applyProtection="1">
      <alignment horizontal="left" vertical="center" wrapText="1"/>
      <protection hidden="1"/>
    </xf>
    <xf numFmtId="0" fontId="10" fillId="0" borderId="0" xfId="0" applyFont="1" applyAlignment="1" applyProtection="1">
      <alignment horizontal="left" vertical="top" wrapText="1"/>
      <protection hidden="1"/>
    </xf>
    <xf numFmtId="0" fontId="9" fillId="0" borderId="29" xfId="0" applyFont="1" applyBorder="1" applyAlignment="1" applyProtection="1">
      <alignment vertical="center" wrapText="1"/>
      <protection hidden="1"/>
    </xf>
    <xf numFmtId="0" fontId="9" fillId="0" borderId="33" xfId="0" applyFont="1" applyBorder="1" applyAlignment="1" applyProtection="1">
      <alignment vertical="center" wrapText="1"/>
      <protection hidden="1"/>
    </xf>
    <xf numFmtId="0" fontId="9" fillId="2" borderId="6" xfId="0" applyFont="1" applyFill="1" applyBorder="1" applyAlignment="1" applyProtection="1">
      <alignment horizontal="center" vertical="top" wrapText="1"/>
      <protection locked="0" hidden="1"/>
    </xf>
    <xf numFmtId="0" fontId="9" fillId="0" borderId="28" xfId="0" applyFont="1" applyFill="1" applyBorder="1" applyAlignment="1" applyProtection="1">
      <alignment vertical="center" wrapText="1"/>
      <protection hidden="1"/>
    </xf>
    <xf numFmtId="0" fontId="9" fillId="0" borderId="45" xfId="0" applyFont="1" applyFill="1" applyBorder="1" applyAlignment="1" applyProtection="1">
      <alignment vertical="center" wrapText="1"/>
      <protection hidden="1"/>
    </xf>
    <xf numFmtId="0" fontId="9" fillId="2" borderId="6" xfId="0" applyFont="1" applyFill="1" applyBorder="1" applyAlignment="1" applyProtection="1">
      <alignment horizontal="center" vertical="center" wrapText="1"/>
      <protection locked="0" hidden="1"/>
    </xf>
    <xf numFmtId="0" fontId="9" fillId="0" borderId="34" xfId="0" applyFont="1" applyBorder="1" applyAlignment="1" applyProtection="1">
      <alignment horizontal="left" vertical="top" wrapText="1"/>
      <protection hidden="1"/>
    </xf>
    <xf numFmtId="0" fontId="9" fillId="0" borderId="24" xfId="0" applyFont="1" applyBorder="1" applyAlignment="1" applyProtection="1">
      <alignment horizontal="left" vertical="top" wrapText="1"/>
      <protection hidden="1"/>
    </xf>
    <xf numFmtId="0" fontId="9" fillId="0" borderId="0" xfId="0" applyFont="1" applyAlignment="1" applyProtection="1">
      <alignment horizontal="left" vertical="top" indent="5"/>
      <protection hidden="1"/>
    </xf>
    <xf numFmtId="0" fontId="9" fillId="0" borderId="28" xfId="0" applyFont="1" applyFill="1" applyBorder="1" applyAlignment="1" applyProtection="1">
      <alignment vertical="top" wrapText="1"/>
      <protection hidden="1"/>
    </xf>
    <xf numFmtId="0" fontId="9" fillId="0" borderId="45" xfId="0" applyFont="1" applyFill="1" applyBorder="1" applyAlignment="1" applyProtection="1">
      <alignment vertical="top" wrapText="1"/>
      <protection hidden="1"/>
    </xf>
    <xf numFmtId="0" fontId="9" fillId="0" borderId="49" xfId="0" applyFont="1" applyFill="1" applyBorder="1" applyAlignment="1" applyProtection="1">
      <alignment vertical="top" wrapText="1"/>
      <protection hidden="1"/>
    </xf>
    <xf numFmtId="0" fontId="9" fillId="2" borderId="47" xfId="0" applyFont="1" applyFill="1" applyBorder="1" applyAlignment="1" applyProtection="1">
      <alignment horizontal="left" vertical="center" wrapText="1"/>
      <protection locked="0" hidden="1"/>
    </xf>
    <xf numFmtId="0" fontId="9" fillId="2" borderId="3" xfId="0" applyFont="1" applyFill="1" applyBorder="1" applyAlignment="1" applyProtection="1">
      <alignment horizontal="left" vertical="center" wrapText="1"/>
      <protection locked="0" hidden="1"/>
    </xf>
    <xf numFmtId="0" fontId="9" fillId="2" borderId="11" xfId="0" applyFont="1" applyFill="1" applyBorder="1" applyAlignment="1" applyProtection="1">
      <alignment horizontal="left" vertical="center" wrapText="1"/>
      <protection locked="0" hidden="1"/>
    </xf>
    <xf numFmtId="0" fontId="9" fillId="0" borderId="57" xfId="0" applyFont="1" applyBorder="1" applyAlignment="1" applyProtection="1">
      <alignment horizontal="left" vertical="top" wrapText="1"/>
      <protection hidden="1"/>
    </xf>
    <xf numFmtId="0" fontId="9" fillId="0" borderId="12" xfId="0" applyFont="1" applyBorder="1" applyAlignment="1" applyProtection="1">
      <alignment vertical="top" wrapText="1"/>
      <protection hidden="1"/>
    </xf>
    <xf numFmtId="0" fontId="9" fillId="0" borderId="0" xfId="0" applyFont="1" applyBorder="1" applyAlignment="1" applyProtection="1">
      <alignment vertical="top" wrapText="1"/>
      <protection hidden="1"/>
    </xf>
    <xf numFmtId="0" fontId="9" fillId="0" borderId="26" xfId="0" applyFont="1" applyBorder="1" applyAlignment="1" applyProtection="1">
      <alignment horizontal="left" vertical="top" wrapText="1"/>
      <protection hidden="1"/>
    </xf>
    <xf numFmtId="0" fontId="9" fillId="0" borderId="3" xfId="0" applyFont="1" applyBorder="1" applyAlignment="1" applyProtection="1">
      <alignment horizontal="left" vertical="top" wrapText="1"/>
      <protection hidden="1"/>
    </xf>
    <xf numFmtId="0" fontId="9" fillId="0" borderId="11" xfId="0" applyFont="1" applyBorder="1" applyAlignment="1" applyProtection="1">
      <alignment horizontal="left" vertical="top" wrapText="1"/>
      <protection hidden="1"/>
    </xf>
    <xf numFmtId="0" fontId="9" fillId="2" borderId="26" xfId="0" applyFont="1" applyFill="1" applyBorder="1" applyAlignment="1" applyProtection="1">
      <alignment horizontal="center" vertical="center" wrapText="1"/>
      <protection locked="0" hidden="1"/>
    </xf>
    <xf numFmtId="0" fontId="9" fillId="2" borderId="11" xfId="0" applyFont="1" applyFill="1" applyBorder="1" applyAlignment="1" applyProtection="1">
      <alignment horizontal="center" vertical="center" wrapText="1"/>
      <protection locked="0" hidden="1"/>
    </xf>
    <xf numFmtId="0" fontId="9" fillId="0" borderId="0" xfId="0" applyFont="1" applyFill="1" applyBorder="1" applyAlignment="1" applyProtection="1">
      <alignment horizontal="left" vertical="center" wrapText="1"/>
      <protection hidden="1"/>
    </xf>
    <xf numFmtId="0" fontId="9" fillId="2" borderId="47" xfId="0" applyFont="1" applyFill="1" applyBorder="1" applyAlignment="1" applyProtection="1">
      <alignment horizontal="center" vertical="center" wrapText="1"/>
      <protection locked="0" hidden="1"/>
    </xf>
    <xf numFmtId="0" fontId="9" fillId="2" borderId="3" xfId="0" applyFont="1" applyFill="1" applyBorder="1" applyAlignment="1" applyProtection="1">
      <alignment horizontal="center" vertical="center" wrapText="1"/>
      <protection locked="0" hidden="1"/>
    </xf>
    <xf numFmtId="0" fontId="9" fillId="0" borderId="4" xfId="0" applyFont="1" applyBorder="1" applyAlignment="1" applyProtection="1">
      <alignment horizontal="left" vertical="top"/>
      <protection hidden="1"/>
    </xf>
    <xf numFmtId="0" fontId="9" fillId="0" borderId="9" xfId="0" applyFont="1" applyBorder="1" applyAlignment="1" applyProtection="1">
      <alignment horizontal="left" vertical="top" wrapText="1"/>
      <protection hidden="1"/>
    </xf>
    <xf numFmtId="0" fontId="9" fillId="0" borderId="4" xfId="0" applyFont="1" applyFill="1" applyBorder="1" applyAlignment="1" applyProtection="1">
      <alignment horizontal="left" vertical="center" wrapText="1"/>
      <protection hidden="1"/>
    </xf>
    <xf numFmtId="0" fontId="9" fillId="0" borderId="10" xfId="0" applyFont="1" applyFill="1" applyBorder="1" applyAlignment="1" applyProtection="1">
      <alignment horizontal="left" vertical="center" wrapText="1"/>
      <protection hidden="1"/>
    </xf>
    <xf numFmtId="0" fontId="9" fillId="0" borderId="35" xfId="0" applyFont="1" applyBorder="1" applyAlignment="1" applyProtection="1">
      <alignment horizontal="left" vertical="top" wrapText="1"/>
      <protection hidden="1"/>
    </xf>
    <xf numFmtId="0" fontId="9" fillId="0" borderId="13" xfId="0" applyFont="1" applyBorder="1" applyAlignment="1" applyProtection="1">
      <alignment horizontal="left" vertical="top" wrapText="1"/>
      <protection hidden="1"/>
    </xf>
    <xf numFmtId="0" fontId="9" fillId="0" borderId="4" xfId="0" applyFont="1" applyBorder="1" applyAlignment="1" applyProtection="1">
      <alignment horizontal="left" vertical="top" wrapText="1"/>
      <protection hidden="1"/>
    </xf>
    <xf numFmtId="0" fontId="9" fillId="0" borderId="10" xfId="0" applyFont="1" applyBorder="1" applyAlignment="1" applyProtection="1">
      <alignment horizontal="left" vertical="top" wrapText="1"/>
      <protection hidden="1"/>
    </xf>
    <xf numFmtId="0" fontId="74" fillId="0" borderId="0" xfId="35" applyFont="1" applyAlignment="1" applyProtection="1">
      <alignment horizontal="justify" vertical="top" wrapText="1"/>
      <protection hidden="1"/>
    </xf>
    <xf numFmtId="0" fontId="9" fillId="2" borderId="47" xfId="0" applyFont="1" applyFill="1" applyBorder="1" applyAlignment="1" applyProtection="1">
      <alignment horizontal="center" vertical="top" wrapText="1"/>
      <protection locked="0" hidden="1"/>
    </xf>
    <xf numFmtId="0" fontId="9" fillId="2" borderId="3" xfId="0" applyFont="1" applyFill="1" applyBorder="1" applyAlignment="1" applyProtection="1">
      <alignment horizontal="center" vertical="top" wrapText="1"/>
      <protection locked="0" hidden="1"/>
    </xf>
    <xf numFmtId="0" fontId="9" fillId="2" borderId="11" xfId="0" applyFont="1" applyFill="1" applyBorder="1" applyAlignment="1" applyProtection="1">
      <alignment horizontal="center" vertical="top" wrapText="1"/>
      <protection locked="0" hidden="1"/>
    </xf>
    <xf numFmtId="0" fontId="8" fillId="0" borderId="24" xfId="35" applyFont="1" applyBorder="1" applyAlignment="1" applyProtection="1">
      <alignment horizontal="center" vertical="center" wrapText="1"/>
      <protection hidden="1"/>
    </xf>
    <xf numFmtId="0" fontId="5" fillId="0" borderId="29" xfId="35" applyFont="1" applyFill="1" applyBorder="1" applyAlignment="1" applyProtection="1">
      <alignment horizontal="left" vertical="center" wrapText="1"/>
      <protection hidden="1"/>
    </xf>
    <xf numFmtId="0" fontId="5" fillId="0" borderId="33" xfId="35" applyFont="1" applyFill="1" applyBorder="1" applyAlignment="1" applyProtection="1">
      <alignment horizontal="left" vertical="center" wrapText="1"/>
      <protection hidden="1"/>
    </xf>
    <xf numFmtId="0" fontId="5" fillId="0" borderId="3" xfId="35" applyFont="1" applyBorder="1" applyAlignment="1" applyProtection="1">
      <alignment horizontal="center" vertical="center" wrapText="1"/>
      <protection hidden="1"/>
    </xf>
    <xf numFmtId="0" fontId="8" fillId="0" borderId="51" xfId="35" applyFont="1" applyBorder="1" applyAlignment="1" applyProtection="1">
      <alignment horizontal="center" vertical="center" wrapText="1"/>
      <protection hidden="1"/>
    </xf>
    <xf numFmtId="0" fontId="8" fillId="0" borderId="52" xfId="35" applyFont="1" applyBorder="1" applyAlignment="1" applyProtection="1">
      <alignment horizontal="center" vertical="center" wrapText="1"/>
      <protection hidden="1"/>
    </xf>
    <xf numFmtId="0" fontId="5" fillId="0" borderId="28" xfId="35" applyFont="1" applyFill="1" applyBorder="1" applyAlignment="1" applyProtection="1">
      <alignment horizontal="left" vertical="center" wrapText="1"/>
      <protection hidden="1"/>
    </xf>
    <xf numFmtId="0" fontId="5" fillId="0" borderId="39" xfId="35" applyFont="1" applyFill="1" applyBorder="1" applyAlignment="1" applyProtection="1">
      <alignment horizontal="left" vertical="center" wrapText="1"/>
      <protection hidden="1"/>
    </xf>
    <xf numFmtId="0" fontId="5" fillId="0" borderId="16" xfId="35" applyFont="1" applyFill="1" applyBorder="1" applyAlignment="1" applyProtection="1">
      <alignment horizontal="left" vertical="center" wrapText="1"/>
      <protection hidden="1"/>
    </xf>
    <xf numFmtId="0" fontId="5" fillId="2" borderId="27" xfId="35" applyFont="1" applyFill="1" applyBorder="1" applyAlignment="1" applyProtection="1">
      <alignment horizontal="left" vertical="center" wrapText="1"/>
      <protection locked="0"/>
    </xf>
    <xf numFmtId="0" fontId="5" fillId="2" borderId="30" xfId="35" applyFont="1" applyFill="1" applyBorder="1" applyAlignment="1" applyProtection="1">
      <alignment horizontal="left" vertical="center" wrapText="1"/>
      <protection locked="0"/>
    </xf>
    <xf numFmtId="0" fontId="5" fillId="2" borderId="28" xfId="35" applyFont="1" applyFill="1" applyBorder="1" applyAlignment="1" applyProtection="1">
      <alignment horizontal="left" vertical="center" wrapText="1"/>
      <protection locked="0"/>
    </xf>
    <xf numFmtId="0" fontId="5" fillId="2" borderId="39" xfId="35" applyFont="1" applyFill="1" applyBorder="1" applyAlignment="1" applyProtection="1">
      <alignment horizontal="left" vertical="center" wrapText="1"/>
      <protection locked="0"/>
    </xf>
    <xf numFmtId="0" fontId="51" fillId="0" borderId="3" xfId="35" applyFont="1" applyFill="1" applyBorder="1" applyAlignment="1" applyProtection="1">
      <alignment horizontal="left" vertical="top" wrapText="1"/>
      <protection hidden="1"/>
    </xf>
    <xf numFmtId="0" fontId="51" fillId="0" borderId="11" xfId="35" applyFont="1" applyFill="1" applyBorder="1" applyAlignment="1" applyProtection="1">
      <alignment horizontal="left" vertical="top" wrapText="1"/>
      <protection hidden="1"/>
    </xf>
    <xf numFmtId="0" fontId="5" fillId="0" borderId="53" xfId="35" applyFont="1" applyFill="1" applyBorder="1" applyAlignment="1" applyProtection="1">
      <alignment horizontal="left" vertical="center" wrapText="1"/>
      <protection hidden="1"/>
    </xf>
    <xf numFmtId="0" fontId="5" fillId="0" borderId="43" xfId="35" applyFont="1" applyFill="1" applyBorder="1" applyAlignment="1" applyProtection="1">
      <alignment horizontal="left" vertical="center" wrapText="1"/>
      <protection hidden="1"/>
    </xf>
    <xf numFmtId="0" fontId="5" fillId="0" borderId="29" xfId="35" applyFont="1" applyFill="1" applyBorder="1" applyAlignment="1" applyProtection="1">
      <alignment horizontal="left" vertical="top" wrapText="1"/>
      <protection hidden="1"/>
    </xf>
    <xf numFmtId="0" fontId="5" fillId="0" borderId="16" xfId="35" applyFont="1" applyFill="1" applyBorder="1" applyAlignment="1" applyProtection="1">
      <alignment horizontal="left" vertical="top" wrapText="1"/>
      <protection hidden="1"/>
    </xf>
    <xf numFmtId="0" fontId="5" fillId="2" borderId="44" xfId="35" applyFont="1" applyFill="1" applyBorder="1" applyAlignment="1" applyProtection="1">
      <alignment horizontal="left" vertical="center" wrapText="1"/>
      <protection locked="0"/>
    </xf>
    <xf numFmtId="0" fontId="5" fillId="2" borderId="36" xfId="35" applyFont="1" applyFill="1" applyBorder="1" applyAlignment="1" applyProtection="1">
      <alignment horizontal="left" vertical="center" wrapText="1"/>
      <protection locked="0"/>
    </xf>
    <xf numFmtId="0" fontId="5" fillId="2" borderId="37" xfId="35" applyFont="1" applyFill="1" applyBorder="1" applyAlignment="1" applyProtection="1">
      <alignment horizontal="left" vertical="center" wrapText="1"/>
      <protection locked="0"/>
    </xf>
    <xf numFmtId="0" fontId="5" fillId="2" borderId="38" xfId="35" applyFont="1" applyFill="1" applyBorder="1" applyAlignment="1" applyProtection="1">
      <alignment horizontal="left" vertical="center" wrapText="1"/>
      <protection locked="0"/>
    </xf>
    <xf numFmtId="0" fontId="5" fillId="2" borderId="40"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51" fillId="0" borderId="26" xfId="35" applyFont="1" applyFill="1" applyBorder="1" applyAlignment="1" applyProtection="1">
      <alignment horizontal="left" vertical="top" wrapText="1"/>
      <protection hidden="1"/>
    </xf>
    <xf numFmtId="0" fontId="8" fillId="0" borderId="31" xfId="35" applyFont="1" applyFill="1" applyBorder="1" applyAlignment="1" applyProtection="1">
      <alignment horizontal="center" vertical="center" wrapText="1"/>
      <protection hidden="1"/>
    </xf>
    <xf numFmtId="0" fontId="8" fillId="0" borderId="32" xfId="35" applyFont="1" applyFill="1" applyBorder="1" applyAlignment="1" applyProtection="1">
      <alignment horizontal="center" vertical="center" wrapText="1"/>
      <protection hidden="1"/>
    </xf>
    <xf numFmtId="0" fontId="5" fillId="2" borderId="6" xfId="35" applyFont="1" applyFill="1" applyBorder="1" applyAlignment="1" applyProtection="1">
      <alignment horizontal="left" vertical="center" wrapText="1"/>
      <protection locked="0"/>
    </xf>
    <xf numFmtId="0" fontId="5" fillId="2" borderId="29" xfId="35" applyFont="1" applyFill="1" applyBorder="1" applyAlignment="1" applyProtection="1">
      <alignment horizontal="left" vertical="center" wrapText="1"/>
      <protection locked="0"/>
    </xf>
    <xf numFmtId="0" fontId="5" fillId="2" borderId="16" xfId="35" applyFont="1" applyFill="1" applyBorder="1" applyAlignment="1" applyProtection="1">
      <alignment horizontal="left" vertical="center" wrapText="1"/>
      <protection locked="0"/>
    </xf>
    <xf numFmtId="0" fontId="51" fillId="0" borderId="24" xfId="35" applyFont="1" applyFill="1" applyBorder="1" applyAlignment="1" applyProtection="1">
      <alignment horizontal="left" vertical="top" wrapText="1"/>
      <protection hidden="1"/>
    </xf>
    <xf numFmtId="0" fontId="51" fillId="0" borderId="35" xfId="35" applyFont="1" applyFill="1" applyBorder="1" applyAlignment="1" applyProtection="1">
      <alignment horizontal="left" vertical="top" wrapText="1"/>
      <protection hidden="1"/>
    </xf>
    <xf numFmtId="0" fontId="51" fillId="0" borderId="0" xfId="35" applyFont="1" applyAlignment="1" applyProtection="1">
      <alignment horizontal="justify" vertical="top"/>
      <protection hidden="1"/>
    </xf>
    <xf numFmtId="0" fontId="51" fillId="0" borderId="0" xfId="35" applyFont="1" applyAlignment="1" applyProtection="1">
      <alignment horizontal="justify" vertical="top" wrapText="1"/>
      <protection hidden="1"/>
    </xf>
    <xf numFmtId="0" fontId="51" fillId="0" borderId="0" xfId="35" applyFont="1" applyAlignment="1" applyProtection="1">
      <alignment horizontal="left" vertical="top"/>
      <protection hidden="1"/>
    </xf>
    <xf numFmtId="0" fontId="8" fillId="0" borderId="54" xfId="35" applyFont="1" applyBorder="1" applyAlignment="1" applyProtection="1">
      <alignment horizontal="left" vertical="top"/>
      <protection hidden="1"/>
    </xf>
    <xf numFmtId="0" fontId="51" fillId="2" borderId="48" xfId="35" applyFont="1" applyFill="1" applyBorder="1" applyAlignment="1" applyProtection="1">
      <alignment horizontal="left" vertical="center" wrapText="1"/>
      <protection locked="0"/>
    </xf>
    <xf numFmtId="0" fontId="51" fillId="2" borderId="5" xfId="35" applyFont="1" applyFill="1" applyBorder="1" applyAlignment="1" applyProtection="1">
      <alignment horizontal="left" vertical="center" wrapText="1"/>
      <protection locked="0"/>
    </xf>
    <xf numFmtId="0" fontId="51" fillId="2" borderId="55" xfId="35" applyFont="1" applyFill="1" applyBorder="1" applyAlignment="1" applyProtection="1">
      <alignment horizontal="left" vertical="center" wrapText="1"/>
      <protection locked="0"/>
    </xf>
    <xf numFmtId="0" fontId="51" fillId="0" borderId="0" xfId="35" applyFont="1" applyAlignment="1">
      <alignment horizontal="left" wrapText="1"/>
    </xf>
    <xf numFmtId="0" fontId="10" fillId="0" borderId="4" xfId="0" applyFont="1" applyBorder="1" applyAlignment="1" applyProtection="1">
      <alignment horizontal="left" vertical="top" wrapText="1"/>
      <protection hidden="1"/>
    </xf>
    <xf numFmtId="0" fontId="72" fillId="14" borderId="34" xfId="52" applyFont="1" applyFill="1" applyBorder="1" applyAlignment="1" applyProtection="1">
      <alignment horizontal="center" vertical="center" wrapText="1"/>
      <protection hidden="1"/>
    </xf>
    <xf numFmtId="0" fontId="72" fillId="14" borderId="24" xfId="52" applyFont="1" applyFill="1" applyBorder="1" applyAlignment="1" applyProtection="1">
      <alignment horizontal="center" vertical="center" wrapText="1"/>
      <protection hidden="1"/>
    </xf>
    <xf numFmtId="0" fontId="9" fillId="0" borderId="0" xfId="0" applyFont="1" applyAlignment="1" applyProtection="1">
      <alignment horizontal="justify" vertical="center"/>
      <protection hidden="1"/>
    </xf>
    <xf numFmtId="0" fontId="9" fillId="0" borderId="0" xfId="53" applyFont="1" applyFill="1" applyBorder="1" applyAlignment="1" applyProtection="1">
      <alignment horizontal="left" vertical="top" wrapText="1"/>
      <protection hidden="1"/>
    </xf>
    <xf numFmtId="0" fontId="24" fillId="0" borderId="4" xfId="0" applyFont="1" applyBorder="1" applyAlignment="1" applyProtection="1">
      <alignment horizontal="left" vertical="top" wrapText="1"/>
      <protection hidden="1"/>
    </xf>
    <xf numFmtId="0" fontId="5" fillId="0" borderId="0" xfId="0" applyFont="1" applyBorder="1" applyAlignment="1" applyProtection="1">
      <alignment horizontal="justify" vertical="center" wrapText="1"/>
      <protection hidden="1"/>
    </xf>
    <xf numFmtId="0" fontId="9" fillId="0" borderId="0" xfId="53" applyFont="1" applyFill="1" applyAlignment="1" applyProtection="1">
      <alignment horizontal="left" vertical="center" wrapText="1"/>
      <protection hidden="1"/>
    </xf>
    <xf numFmtId="0" fontId="5" fillId="0" borderId="0" xfId="0" applyFont="1" applyBorder="1" applyAlignment="1" applyProtection="1">
      <alignment horizontal="justify" vertical="top" wrapText="1"/>
      <protection hidden="1"/>
    </xf>
    <xf numFmtId="0" fontId="57" fillId="0" borderId="4" xfId="0" applyFont="1" applyBorder="1" applyAlignment="1" applyProtection="1">
      <alignment horizontal="left" vertical="top" wrapText="1"/>
      <protection hidden="1"/>
    </xf>
    <xf numFmtId="0" fontId="5" fillId="0" borderId="0" xfId="0" applyFont="1" applyBorder="1" applyAlignment="1" applyProtection="1">
      <alignment horizontal="justify" vertical="center"/>
      <protection hidden="1"/>
    </xf>
    <xf numFmtId="0" fontId="10" fillId="0" borderId="0" xfId="0" applyFont="1" applyAlignment="1" applyProtection="1">
      <alignment horizontal="left" vertical="center" wrapText="1"/>
      <protection hidden="1"/>
    </xf>
    <xf numFmtId="0" fontId="5" fillId="2" borderId="5" xfId="0" applyFont="1" applyFill="1" applyBorder="1" applyAlignment="1" applyProtection="1">
      <alignment horizontal="justify" vertical="center" wrapText="1"/>
      <protection locked="0"/>
    </xf>
    <xf numFmtId="0" fontId="5" fillId="0" borderId="0" xfId="0" applyFont="1" applyAlignment="1" applyProtection="1">
      <alignment horizontal="justify" vertical="center"/>
      <protection hidden="1"/>
    </xf>
    <xf numFmtId="0" fontId="46" fillId="0" borderId="0" xfId="0" applyFont="1" applyAlignment="1" applyProtection="1">
      <alignment horizontal="center" vertical="center"/>
      <protection hidden="1"/>
    </xf>
    <xf numFmtId="0" fontId="9" fillId="0" borderId="8" xfId="0" applyFont="1" applyBorder="1" applyAlignment="1" applyProtection="1">
      <alignment horizontal="center" vertical="center" wrapText="1"/>
      <protection hidden="1"/>
    </xf>
    <xf numFmtId="0" fontId="9" fillId="0" borderId="14" xfId="0" applyFont="1" applyBorder="1" applyAlignment="1" applyProtection="1">
      <alignment horizontal="center" vertical="center" wrapText="1"/>
      <protection hidden="1"/>
    </xf>
    <xf numFmtId="0" fontId="9" fillId="0" borderId="26" xfId="0" applyFont="1" applyBorder="1" applyAlignment="1" applyProtection="1">
      <alignment horizontal="center" vertical="center" wrapText="1"/>
      <protection hidden="1"/>
    </xf>
    <xf numFmtId="0" fontId="9" fillId="0" borderId="11" xfId="0" applyFont="1" applyBorder="1" applyAlignment="1" applyProtection="1">
      <alignment horizontal="center" vertical="center" wrapText="1"/>
      <protection hidden="1"/>
    </xf>
    <xf numFmtId="0" fontId="9" fillId="0" borderId="4" xfId="0" applyFont="1" applyFill="1" applyBorder="1" applyAlignment="1" applyProtection="1">
      <alignment horizontal="justify" vertical="center" wrapText="1"/>
      <protection hidden="1"/>
    </xf>
    <xf numFmtId="0" fontId="57" fillId="0" borderId="4" xfId="0" applyFont="1" applyBorder="1" applyAlignment="1" applyProtection="1">
      <alignment horizontal="right" vertical="top" wrapText="1"/>
      <protection hidden="1"/>
    </xf>
    <xf numFmtId="0" fontId="10" fillId="0" borderId="0" xfId="0" applyFont="1" applyFill="1" applyBorder="1" applyAlignment="1" applyProtection="1">
      <alignment horizontal="justify" vertical="top" wrapText="1"/>
      <protection hidden="1"/>
    </xf>
    <xf numFmtId="0" fontId="24" fillId="0" borderId="0" xfId="0" applyFont="1" applyAlignment="1">
      <alignment horizontal="justify" vertical="top" wrapText="1"/>
    </xf>
    <xf numFmtId="0" fontId="10" fillId="0" borderId="26" xfId="0" applyFont="1" applyBorder="1" applyAlignment="1" applyProtection="1">
      <alignment horizontal="center" vertical="center" wrapText="1"/>
      <protection hidden="1"/>
    </xf>
    <xf numFmtId="0" fontId="10" fillId="0" borderId="11" xfId="0" applyFont="1" applyBorder="1" applyAlignment="1" applyProtection="1">
      <alignment horizontal="center" vertical="center" wrapText="1"/>
      <protection hidden="1"/>
    </xf>
    <xf numFmtId="0" fontId="10" fillId="0" borderId="8" xfId="0" applyFont="1" applyBorder="1" applyAlignment="1" applyProtection="1">
      <alignment horizontal="center" vertical="center"/>
      <protection hidden="1"/>
    </xf>
    <xf numFmtId="0" fontId="0" fillId="0" borderId="14" xfId="0" applyBorder="1" applyAlignment="1">
      <alignment horizontal="center" vertical="center"/>
    </xf>
    <xf numFmtId="0" fontId="10" fillId="0" borderId="8" xfId="0" applyFont="1" applyBorder="1" applyAlignment="1" applyProtection="1">
      <alignment horizontal="center" vertical="center" wrapText="1"/>
      <protection hidden="1"/>
    </xf>
    <xf numFmtId="0" fontId="10" fillId="0" borderId="14" xfId="0" applyFont="1" applyBorder="1" applyAlignment="1" applyProtection="1">
      <alignment horizontal="center" vertical="center" wrapText="1"/>
      <protection hidden="1"/>
    </xf>
    <xf numFmtId="0" fontId="0" fillId="0" borderId="14" xfId="0" applyBorder="1" applyAlignment="1">
      <alignment horizontal="center" vertical="center" wrapText="1"/>
    </xf>
    <xf numFmtId="0" fontId="8" fillId="15" borderId="0" xfId="35" applyFont="1" applyFill="1" applyAlignment="1" applyProtection="1">
      <alignment horizontal="center" vertical="center" wrapText="1"/>
      <protection hidden="1"/>
    </xf>
    <xf numFmtId="0" fontId="8" fillId="0" borderId="0" xfId="35" applyFont="1" applyAlignment="1" applyProtection="1">
      <alignment horizontal="justify" vertical="center" wrapText="1"/>
      <protection hidden="1"/>
    </xf>
    <xf numFmtId="0" fontId="8" fillId="0" borderId="0" xfId="53" applyFont="1" applyFill="1" applyAlignment="1" applyProtection="1">
      <alignment horizontal="left" vertical="center" wrapText="1"/>
      <protection hidden="1"/>
    </xf>
    <xf numFmtId="0" fontId="5" fillId="0" borderId="0" xfId="53" applyFont="1" applyFill="1" applyAlignment="1" applyProtection="1">
      <alignment horizontal="left" vertical="center" wrapText="1"/>
      <protection hidden="1"/>
    </xf>
    <xf numFmtId="0" fontId="5" fillId="0" borderId="4" xfId="35" applyFont="1" applyBorder="1" applyAlignment="1" applyProtection="1">
      <alignment horizontal="justify" vertical="top" wrapText="1"/>
      <protection hidden="1"/>
    </xf>
    <xf numFmtId="0" fontId="10" fillId="0" borderId="8" xfId="35" applyFont="1" applyBorder="1" applyAlignment="1" applyProtection="1">
      <alignment horizontal="center" vertical="center" wrapText="1"/>
      <protection hidden="1"/>
    </xf>
    <xf numFmtId="0" fontId="10" fillId="0" borderId="14" xfId="35" applyFont="1" applyBorder="1" applyAlignment="1" applyProtection="1">
      <alignment horizontal="center" vertical="center" wrapText="1"/>
      <protection hidden="1"/>
    </xf>
    <xf numFmtId="0" fontId="10" fillId="0" borderId="26" xfId="35" applyFont="1" applyBorder="1" applyAlignment="1" applyProtection="1">
      <alignment horizontal="center" vertical="center" wrapText="1"/>
      <protection hidden="1"/>
    </xf>
    <xf numFmtId="0" fontId="10" fillId="0" borderId="11" xfId="35" applyFont="1" applyBorder="1" applyAlignment="1" applyProtection="1">
      <alignment horizontal="center" vertical="center" wrapText="1"/>
      <protection hidden="1"/>
    </xf>
    <xf numFmtId="0" fontId="5" fillId="0" borderId="24" xfId="35" applyFont="1" applyBorder="1" applyAlignment="1" applyProtection="1">
      <alignment horizontal="justify" vertical="top"/>
      <protection hidden="1"/>
    </xf>
    <xf numFmtId="0" fontId="5" fillId="0" borderId="4" xfId="35" applyFont="1" applyFill="1" applyBorder="1" applyAlignment="1" applyProtection="1">
      <alignment horizontal="justify" vertical="center" wrapText="1"/>
      <protection hidden="1"/>
    </xf>
    <xf numFmtId="0" fontId="5" fillId="0" borderId="8" xfId="35" applyFont="1" applyBorder="1" applyAlignment="1" applyProtection="1">
      <alignment horizontal="center" vertical="center" wrapText="1"/>
      <protection hidden="1"/>
    </xf>
    <xf numFmtId="0" fontId="5" fillId="0" borderId="14" xfId="35" applyFont="1" applyBorder="1" applyAlignment="1" applyProtection="1">
      <alignment horizontal="center" vertical="center" wrapText="1"/>
      <protection hidden="1"/>
    </xf>
    <xf numFmtId="0" fontId="8" fillId="0" borderId="0" xfId="35" applyFont="1" applyAlignment="1" applyProtection="1">
      <alignment horizontal="left" vertical="center"/>
      <protection hidden="1"/>
    </xf>
    <xf numFmtId="0" fontId="67" fillId="0" borderId="0" xfId="35" applyFont="1" applyAlignment="1" applyProtection="1">
      <alignment horizontal="center" vertical="center"/>
      <protection hidden="1"/>
    </xf>
    <xf numFmtId="0" fontId="8" fillId="0" borderId="8" xfId="35" applyFont="1" applyBorder="1" applyAlignment="1" applyProtection="1">
      <alignment horizontal="center" vertical="center"/>
      <protection hidden="1"/>
    </xf>
    <xf numFmtId="0" fontId="8" fillId="0" borderId="26" xfId="35" applyFont="1" applyBorder="1" applyAlignment="1" applyProtection="1">
      <alignment horizontal="center" vertical="center" wrapText="1"/>
      <protection hidden="1"/>
    </xf>
    <xf numFmtId="0" fontId="8" fillId="0" borderId="11" xfId="35" applyFont="1" applyBorder="1" applyAlignment="1" applyProtection="1">
      <alignment horizontal="center" vertical="center" wrapText="1"/>
      <protection hidden="1"/>
    </xf>
    <xf numFmtId="0" fontId="9" fillId="2" borderId="26" xfId="0" applyFont="1" applyFill="1" applyBorder="1" applyAlignment="1" applyProtection="1">
      <alignment horizontal="center" vertical="center" wrapText="1"/>
      <protection locked="0"/>
    </xf>
    <xf numFmtId="0" fontId="9" fillId="2" borderId="11" xfId="0" applyFont="1" applyFill="1" applyBorder="1" applyAlignment="1" applyProtection="1">
      <alignment horizontal="center" vertical="center" wrapText="1"/>
      <protection locked="0"/>
    </xf>
    <xf numFmtId="0" fontId="9" fillId="0" borderId="6" xfId="0" applyFont="1" applyBorder="1" applyAlignment="1" applyProtection="1">
      <alignment horizontal="center" vertical="center" wrapText="1"/>
      <protection hidden="1"/>
    </xf>
    <xf numFmtId="0" fontId="9" fillId="2" borderId="6" xfId="0" applyFont="1" applyFill="1" applyBorder="1" applyAlignment="1" applyProtection="1">
      <alignment horizontal="center" vertical="center" wrapText="1"/>
      <protection locked="0"/>
    </xf>
    <xf numFmtId="0" fontId="10" fillId="0" borderId="0" xfId="0" applyFont="1" applyAlignment="1" applyProtection="1">
      <alignment horizontal="center" vertical="center"/>
      <protection hidden="1"/>
    </xf>
    <xf numFmtId="0" fontId="10" fillId="0" borderId="0" xfId="0" applyFont="1" applyAlignment="1" applyProtection="1">
      <alignment horizontal="center" vertical="center" wrapText="1"/>
      <protection hidden="1"/>
    </xf>
    <xf numFmtId="0" fontId="5" fillId="0" borderId="17" xfId="0" applyFont="1" applyBorder="1" applyAlignment="1" applyProtection="1">
      <alignment horizontal="left" vertical="top" wrapText="1"/>
      <protection hidden="1"/>
    </xf>
    <xf numFmtId="0" fontId="5" fillId="0" borderId="7" xfId="0" applyFont="1" applyBorder="1" applyAlignment="1" applyProtection="1">
      <alignment horizontal="left" vertical="top" wrapText="1"/>
      <protection hidden="1"/>
    </xf>
    <xf numFmtId="0" fontId="47" fillId="0" borderId="26" xfId="0" applyFont="1" applyBorder="1" applyAlignment="1" applyProtection="1">
      <alignment horizontal="left" vertical="center"/>
      <protection hidden="1"/>
    </xf>
    <xf numFmtId="0" fontId="47" fillId="0" borderId="3" xfId="0" applyFont="1" applyBorder="1" applyAlignment="1" applyProtection="1">
      <alignment horizontal="left" vertical="center"/>
      <protection hidden="1"/>
    </xf>
    <xf numFmtId="0" fontId="5" fillId="0" borderId="6" xfId="0" applyFont="1" applyBorder="1" applyAlignment="1" applyProtection="1">
      <alignment horizontal="center" vertical="top" wrapText="1"/>
      <protection hidden="1"/>
    </xf>
    <xf numFmtId="0" fontId="5" fillId="0" borderId="18" xfId="0" applyFont="1" applyBorder="1" applyAlignment="1" applyProtection="1">
      <alignment horizontal="left" vertical="top" wrapText="1"/>
      <protection hidden="1"/>
    </xf>
    <xf numFmtId="0" fontId="5" fillId="0" borderId="0" xfId="0" applyFont="1" applyAlignment="1" applyProtection="1">
      <alignment horizontal="left" vertical="top" wrapText="1"/>
      <protection hidden="1"/>
    </xf>
    <xf numFmtId="0" fontId="8" fillId="0" borderId="8" xfId="0" applyFont="1" applyBorder="1" applyAlignment="1" applyProtection="1">
      <alignment horizontal="center" vertical="center" wrapText="1"/>
      <protection hidden="1"/>
    </xf>
    <xf numFmtId="0" fontId="8" fillId="0" borderId="14" xfId="0" applyFont="1" applyBorder="1" applyAlignment="1" applyProtection="1">
      <alignment horizontal="center" vertical="center" wrapText="1"/>
      <protection hidden="1"/>
    </xf>
    <xf numFmtId="0" fontId="5" fillId="0" borderId="6" xfId="0" applyFont="1" applyBorder="1" applyAlignment="1" applyProtection="1">
      <alignment horizontal="left" vertical="top" wrapText="1"/>
      <protection hidden="1"/>
    </xf>
    <xf numFmtId="0" fontId="8" fillId="0" borderId="34" xfId="0" applyFont="1" applyBorder="1" applyAlignment="1" applyProtection="1">
      <alignment horizontal="center" vertical="center" wrapText="1"/>
      <protection hidden="1"/>
    </xf>
    <xf numFmtId="0" fontId="8" fillId="0" borderId="24" xfId="0" applyFont="1" applyBorder="1" applyAlignment="1" applyProtection="1">
      <alignment horizontal="center" vertical="center" wrapText="1"/>
      <protection hidden="1"/>
    </xf>
    <xf numFmtId="0" fontId="8" fillId="0" borderId="35" xfId="0" applyFont="1" applyBorder="1" applyAlignment="1" applyProtection="1">
      <alignment horizontal="center" vertical="center" wrapText="1"/>
      <protection hidden="1"/>
    </xf>
    <xf numFmtId="0" fontId="8" fillId="0" borderId="13" xfId="0" applyFont="1" applyBorder="1" applyAlignment="1" applyProtection="1">
      <alignment horizontal="center" vertical="center" wrapText="1"/>
      <protection hidden="1"/>
    </xf>
    <xf numFmtId="0" fontId="8" fillId="0" borderId="4" xfId="0" applyFont="1" applyBorder="1" applyAlignment="1" applyProtection="1">
      <alignment horizontal="center" vertical="center" wrapText="1"/>
      <protection hidden="1"/>
    </xf>
    <xf numFmtId="0" fontId="8" fillId="0" borderId="10" xfId="0" applyFont="1" applyBorder="1" applyAlignment="1" applyProtection="1">
      <alignment horizontal="center" vertical="center" wrapText="1"/>
      <protection hidden="1"/>
    </xf>
    <xf numFmtId="0" fontId="5" fillId="2" borderId="27" xfId="0" applyFont="1" applyFill="1" applyBorder="1" applyAlignment="1" applyProtection="1">
      <alignment horizontal="center" vertical="top" wrapText="1"/>
      <protection locked="0"/>
    </xf>
    <xf numFmtId="0" fontId="5" fillId="2" borderId="5" xfId="0" applyFont="1" applyFill="1" applyBorder="1" applyAlignment="1" applyProtection="1">
      <alignment horizontal="center" vertical="top" wrapText="1"/>
      <protection locked="0"/>
    </xf>
    <xf numFmtId="0" fontId="5" fillId="2" borderId="30" xfId="0" applyFont="1" applyFill="1" applyBorder="1" applyAlignment="1" applyProtection="1">
      <alignment horizontal="center" vertical="top" wrapText="1"/>
      <protection locked="0"/>
    </xf>
    <xf numFmtId="0" fontId="11" fillId="14" borderId="12" xfId="52" applyFont="1" applyFill="1" applyBorder="1" applyAlignment="1" applyProtection="1">
      <alignment horizontal="center" vertical="center" wrapText="1"/>
      <protection hidden="1"/>
    </xf>
    <xf numFmtId="0" fontId="11" fillId="14" borderId="0" xfId="52" applyFont="1" applyFill="1" applyBorder="1" applyAlignment="1" applyProtection="1">
      <alignment horizontal="center" vertical="center" wrapText="1"/>
      <protection hidden="1"/>
    </xf>
    <xf numFmtId="0" fontId="9" fillId="0" borderId="0" xfId="0" applyFont="1" applyAlignment="1" applyProtection="1">
      <alignment horizontal="left" vertical="top" wrapText="1"/>
      <protection hidden="1"/>
    </xf>
    <xf numFmtId="0" fontId="8" fillId="17" borderId="6" xfId="0" applyFont="1" applyFill="1" applyBorder="1" applyAlignment="1" applyProtection="1">
      <alignment horizontal="center" vertical="center" wrapText="1"/>
      <protection hidden="1"/>
    </xf>
    <xf numFmtId="0" fontId="86" fillId="13" borderId="26" xfId="0" applyFont="1" applyFill="1" applyBorder="1" applyAlignment="1" applyProtection="1">
      <alignment horizontal="center" vertical="center" wrapText="1"/>
      <protection hidden="1"/>
    </xf>
    <xf numFmtId="0" fontId="86" fillId="13" borderId="3" xfId="0" applyFont="1" applyFill="1" applyBorder="1" applyAlignment="1" applyProtection="1">
      <alignment horizontal="center" vertical="center" wrapText="1"/>
      <protection hidden="1"/>
    </xf>
    <xf numFmtId="0" fontId="5" fillId="0" borderId="26" xfId="0" applyFont="1" applyBorder="1" applyAlignment="1" applyProtection="1">
      <alignment horizontal="center" vertical="top" wrapText="1"/>
      <protection hidden="1"/>
    </xf>
    <xf numFmtId="0" fontId="5" fillId="0" borderId="3" xfId="0" applyFont="1" applyBorder="1" applyAlignment="1" applyProtection="1">
      <alignment horizontal="center" vertical="top" wrapText="1"/>
      <protection hidden="1"/>
    </xf>
    <xf numFmtId="0" fontId="5" fillId="0" borderId="11" xfId="0" applyFont="1" applyBorder="1" applyAlignment="1" applyProtection="1">
      <alignment horizontal="center" vertical="top" wrapText="1"/>
      <protection hidden="1"/>
    </xf>
    <xf numFmtId="0" fontId="5" fillId="2" borderId="29" xfId="0" applyFont="1" applyFill="1" applyBorder="1" applyAlignment="1" applyProtection="1">
      <alignment horizontal="center" vertical="top" wrapText="1"/>
      <protection locked="0"/>
    </xf>
    <xf numFmtId="0" fontId="5" fillId="2" borderId="33" xfId="0" applyFont="1" applyFill="1" applyBorder="1" applyAlignment="1" applyProtection="1">
      <alignment horizontal="center" vertical="top" wrapText="1"/>
      <protection locked="0"/>
    </xf>
    <xf numFmtId="0" fontId="5" fillId="2" borderId="16" xfId="0" applyFont="1" applyFill="1" applyBorder="1" applyAlignment="1" applyProtection="1">
      <alignment horizontal="center" vertical="top" wrapText="1"/>
      <protection locked="0"/>
    </xf>
    <xf numFmtId="0" fontId="5" fillId="2" borderId="28" xfId="0" applyFont="1" applyFill="1" applyBorder="1" applyAlignment="1" applyProtection="1">
      <alignment horizontal="center" vertical="top" wrapText="1"/>
      <protection locked="0"/>
    </xf>
    <xf numFmtId="0" fontId="5" fillId="2" borderId="45" xfId="0" applyFont="1" applyFill="1" applyBorder="1" applyAlignment="1" applyProtection="1">
      <alignment horizontal="center" vertical="top" wrapText="1"/>
      <protection locked="0"/>
    </xf>
    <xf numFmtId="0" fontId="5" fillId="2" borderId="39" xfId="0" applyFont="1" applyFill="1" applyBorder="1" applyAlignment="1" applyProtection="1">
      <alignment horizontal="center" vertical="top" wrapText="1"/>
      <protection locked="0"/>
    </xf>
    <xf numFmtId="0" fontId="5" fillId="0" borderId="34" xfId="0" applyFont="1" applyBorder="1" applyAlignment="1" applyProtection="1">
      <alignment horizontal="center" vertical="top" wrapText="1"/>
      <protection hidden="1"/>
    </xf>
    <xf numFmtId="0" fontId="5" fillId="0" borderId="24" xfId="0" applyFont="1" applyBorder="1" applyAlignment="1" applyProtection="1">
      <alignment horizontal="center" vertical="top" wrapText="1"/>
      <protection hidden="1"/>
    </xf>
    <xf numFmtId="0" fontId="5" fillId="0" borderId="35" xfId="0" applyFont="1" applyBorder="1" applyAlignment="1" applyProtection="1">
      <alignment horizontal="center" vertical="top" wrapText="1"/>
      <protection hidden="1"/>
    </xf>
    <xf numFmtId="0" fontId="10" fillId="0" borderId="0" xfId="0" applyFont="1" applyAlignment="1">
      <alignment horizontal="justify" vertical="center" wrapText="1"/>
    </xf>
    <xf numFmtId="0" fontId="9" fillId="0" borderId="0" xfId="0" applyFont="1" applyAlignment="1">
      <alignment horizontal="left" vertical="center" wrapText="1"/>
    </xf>
    <xf numFmtId="0" fontId="10" fillId="15" borderId="0" xfId="0" applyFont="1" applyFill="1" applyAlignment="1">
      <alignment horizontal="center" vertical="center"/>
    </xf>
    <xf numFmtId="0" fontId="9" fillId="0" borderId="0" xfId="0" applyFont="1" applyAlignment="1" applyProtection="1">
      <alignment horizontal="justify" vertical="center" wrapText="1"/>
      <protection hidden="1"/>
    </xf>
    <xf numFmtId="0" fontId="9" fillId="0" borderId="0" xfId="0" applyFont="1" applyAlignment="1" applyProtection="1">
      <alignment horizontal="left" vertical="center" wrapText="1"/>
      <protection hidden="1"/>
    </xf>
    <xf numFmtId="0" fontId="9" fillId="2" borderId="6" xfId="0" applyFont="1" applyFill="1" applyBorder="1" applyAlignment="1" applyProtection="1">
      <alignment horizontal="left" vertical="top" wrapText="1"/>
      <protection locked="0" hidden="1"/>
    </xf>
    <xf numFmtId="0" fontId="11" fillId="0" borderId="0" xfId="0" applyFont="1" applyAlignment="1" applyProtection="1">
      <alignment horizontal="center" vertical="center" wrapText="1"/>
      <protection hidden="1"/>
    </xf>
    <xf numFmtId="0" fontId="24" fillId="0" borderId="4" xfId="0" applyFont="1" applyBorder="1" applyAlignment="1" applyProtection="1">
      <alignment horizontal="right" vertical="top" wrapText="1"/>
      <protection hidden="1"/>
    </xf>
    <xf numFmtId="0" fontId="9" fillId="2" borderId="6" xfId="0" applyFont="1" applyFill="1" applyBorder="1" applyAlignment="1" applyProtection="1">
      <alignment horizontal="left" vertical="top" wrapText="1"/>
      <protection locked="0"/>
    </xf>
    <xf numFmtId="0" fontId="10" fillId="15" borderId="0" xfId="37" applyFont="1" applyFill="1" applyAlignment="1" applyProtection="1">
      <alignment horizontal="center" vertical="center"/>
      <protection hidden="1"/>
    </xf>
    <xf numFmtId="0" fontId="10" fillId="0" borderId="0" xfId="37" applyFont="1" applyAlignment="1" applyProtection="1">
      <alignment horizontal="justify" vertical="center" wrapText="1"/>
      <protection hidden="1"/>
    </xf>
    <xf numFmtId="0" fontId="10" fillId="0" borderId="0" xfId="53" applyFont="1" applyFill="1" applyAlignment="1" applyProtection="1">
      <alignment horizontal="left" vertical="center" wrapText="1"/>
      <protection hidden="1"/>
    </xf>
    <xf numFmtId="0" fontId="10" fillId="10" borderId="6" xfId="37" applyFont="1" applyFill="1" applyBorder="1" applyAlignment="1" applyProtection="1">
      <alignment horizontal="left" vertical="center" wrapText="1"/>
      <protection hidden="1"/>
    </xf>
    <xf numFmtId="0" fontId="9" fillId="0" borderId="4" xfId="37" applyFont="1" applyBorder="1" applyAlignment="1" applyProtection="1">
      <alignment horizontal="left" vertical="center" wrapText="1"/>
      <protection hidden="1"/>
    </xf>
    <xf numFmtId="0" fontId="10" fillId="11" borderId="26" xfId="37" applyFont="1" applyFill="1" applyBorder="1" applyAlignment="1" applyProtection="1">
      <alignment horizontal="left" vertical="center" wrapText="1"/>
      <protection hidden="1"/>
    </xf>
    <xf numFmtId="0" fontId="10" fillId="11" borderId="3" xfId="37" applyFont="1" applyFill="1" applyBorder="1" applyAlignment="1" applyProtection="1">
      <alignment horizontal="left" vertical="center" wrapText="1"/>
      <protection hidden="1"/>
    </xf>
    <xf numFmtId="0" fontId="10" fillId="11" borderId="11" xfId="37" applyFont="1" applyFill="1" applyBorder="1" applyAlignment="1" applyProtection="1">
      <alignment horizontal="left" vertical="center"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9" fillId="0" borderId="11" xfId="0" applyFont="1" applyBorder="1" applyAlignment="1" applyProtection="1">
      <alignment horizontal="justify" vertical="top" wrapText="1"/>
      <protection hidden="1"/>
    </xf>
    <xf numFmtId="0" fontId="10" fillId="10" borderId="26" xfId="38" applyFont="1" applyFill="1" applyBorder="1" applyAlignment="1" applyProtection="1">
      <alignment horizontal="left" vertical="center" wrapText="1"/>
      <protection hidden="1"/>
    </xf>
    <xf numFmtId="0" fontId="10" fillId="10" borderId="3" xfId="38" applyFont="1" applyFill="1" applyBorder="1" applyAlignment="1" applyProtection="1">
      <alignment horizontal="left" vertical="center" wrapText="1"/>
      <protection hidden="1"/>
    </xf>
    <xf numFmtId="0" fontId="10" fillId="10" borderId="11" xfId="38" applyFont="1" applyFill="1" applyBorder="1" applyAlignment="1" applyProtection="1">
      <alignment horizontal="left" vertical="center" wrapText="1"/>
      <protection hidden="1"/>
    </xf>
    <xf numFmtId="0" fontId="96" fillId="0" borderId="3" xfId="38" applyFont="1" applyBorder="1" applyAlignment="1">
      <alignment horizontal="left" vertical="top" wrapText="1"/>
    </xf>
    <xf numFmtId="0" fontId="96" fillId="0" borderId="11" xfId="38" applyFont="1" applyBorder="1" applyAlignment="1">
      <alignment horizontal="left" vertical="top" wrapText="1"/>
    </xf>
    <xf numFmtId="0" fontId="82" fillId="0" borderId="3" xfId="38" applyFont="1" applyBorder="1" applyAlignment="1">
      <alignment horizontal="left" vertical="top" wrapText="1"/>
    </xf>
    <xf numFmtId="0" fontId="82" fillId="0" borderId="11" xfId="38" applyFont="1" applyBorder="1" applyAlignment="1">
      <alignment horizontal="left" vertical="top" wrapText="1"/>
    </xf>
    <xf numFmtId="0" fontId="9" fillId="0" borderId="0" xfId="0" applyFont="1" applyAlignment="1" applyProtection="1">
      <alignment horizontal="center" vertical="center"/>
      <protection hidden="1"/>
    </xf>
    <xf numFmtId="0" fontId="5" fillId="0" borderId="0" xfId="0" applyFont="1" applyAlignment="1" applyProtection="1">
      <alignment horizontal="justify" vertical="top"/>
      <protection hidden="1"/>
    </xf>
    <xf numFmtId="0" fontId="8" fillId="0" borderId="0" xfId="0" applyFont="1" applyBorder="1" applyAlignment="1" applyProtection="1">
      <alignment horizontal="justify" vertical="top" wrapText="1"/>
      <protection hidden="1"/>
    </xf>
    <xf numFmtId="0" fontId="5" fillId="0" borderId="0" xfId="0" applyFont="1" applyBorder="1" applyAlignment="1" applyProtection="1">
      <alignment vertical="top" wrapText="1"/>
      <protection hidden="1"/>
    </xf>
    <xf numFmtId="0" fontId="0" fillId="0" borderId="0" xfId="0" applyAlignment="1">
      <alignment vertical="top" wrapText="1"/>
    </xf>
    <xf numFmtId="0" fontId="5" fillId="0" borderId="0" xfId="0" applyFont="1" applyBorder="1" applyAlignment="1" applyProtection="1">
      <alignment horizontal="left" vertical="top" wrapText="1" indent="5"/>
      <protection hidden="1"/>
    </xf>
    <xf numFmtId="0" fontId="5" fillId="0" borderId="4" xfId="0" applyFont="1" applyBorder="1" applyAlignment="1" applyProtection="1">
      <alignment horizontal="justify" vertical="top" wrapText="1"/>
      <protection hidden="1"/>
    </xf>
    <xf numFmtId="0" fontId="5" fillId="0" borderId="4" xfId="0" applyFont="1" applyBorder="1" applyAlignment="1" applyProtection="1">
      <alignment horizontal="left" vertical="top" wrapText="1" indent="5"/>
      <protection hidden="1"/>
    </xf>
    <xf numFmtId="0" fontId="8" fillId="0" borderId="0" xfId="0" applyFont="1" applyAlignment="1" applyProtection="1">
      <alignment horizontal="justify"/>
      <protection hidden="1"/>
    </xf>
    <xf numFmtId="0" fontId="5" fillId="0" borderId="0" xfId="0" applyFont="1" applyAlignment="1" applyProtection="1">
      <alignment horizontal="justify"/>
      <protection hidden="1"/>
    </xf>
    <xf numFmtId="0" fontId="5" fillId="0" borderId="0" xfId="0" applyFont="1" applyAlignment="1" applyProtection="1">
      <alignment horizontal="justify" vertical="top" wrapText="1"/>
      <protection hidden="1"/>
    </xf>
    <xf numFmtId="0" fontId="4" fillId="7" borderId="0" xfId="0" applyFont="1" applyFill="1" applyBorder="1" applyAlignment="1" applyProtection="1">
      <alignment horizontal="center" vertical="top"/>
      <protection hidden="1"/>
    </xf>
    <xf numFmtId="0" fontId="5"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5" fillId="0" borderId="0" xfId="0" applyFont="1" applyAlignment="1" applyProtection="1">
      <alignment horizontal="center" vertical="top" wrapText="1"/>
      <protection hidden="1"/>
    </xf>
    <xf numFmtId="0" fontId="5" fillId="0" borderId="0" xfId="0" applyFont="1" applyAlignment="1" applyProtection="1">
      <alignment horizontal="center" vertical="center" wrapText="1"/>
      <protection hidden="1"/>
    </xf>
    <xf numFmtId="0" fontId="83" fillId="0" borderId="29" xfId="33" applyFont="1" applyBorder="1" applyAlignment="1" applyProtection="1">
      <alignment horizontal="center" vertical="center"/>
      <protection hidden="1"/>
    </xf>
    <xf numFmtId="0" fontId="83" fillId="0" borderId="33" xfId="33" applyFont="1" applyBorder="1" applyAlignment="1" applyProtection="1">
      <alignment horizontal="center" vertical="center"/>
      <protection hidden="1"/>
    </xf>
    <xf numFmtId="0" fontId="83" fillId="0" borderId="16" xfId="33" applyFont="1" applyBorder="1" applyAlignment="1" applyProtection="1">
      <alignment horizontal="center" vertical="center"/>
      <protection hidden="1"/>
    </xf>
    <xf numFmtId="0" fontId="5" fillId="0" borderId="5" xfId="33" applyFont="1" applyBorder="1" applyAlignment="1" applyProtection="1">
      <alignment horizontal="justify" vertical="top" wrapText="1"/>
      <protection hidden="1"/>
    </xf>
    <xf numFmtId="0" fontId="5" fillId="0" borderId="30" xfId="33" applyFont="1" applyBorder="1" applyAlignment="1" applyProtection="1">
      <alignment horizontal="justify" vertical="top" wrapText="1"/>
      <protection hidden="1"/>
    </xf>
    <xf numFmtId="0" fontId="5" fillId="0" borderId="45" xfId="33" applyFont="1" applyBorder="1" applyAlignment="1" applyProtection="1">
      <alignment horizontal="justify" vertical="top" wrapText="1"/>
      <protection hidden="1"/>
    </xf>
    <xf numFmtId="0" fontId="5" fillId="0" borderId="39" xfId="33" applyFont="1" applyBorder="1" applyAlignment="1" applyProtection="1">
      <alignment horizontal="justify" vertical="top" wrapText="1"/>
      <protection hidden="1"/>
    </xf>
    <xf numFmtId="0" fontId="10" fillId="0" borderId="0" xfId="0" applyFont="1" applyAlignment="1" applyProtection="1">
      <alignment horizontal="center" vertical="top" wrapText="1"/>
      <protection hidden="1"/>
    </xf>
    <xf numFmtId="0" fontId="10" fillId="0" borderId="34" xfId="0" applyFont="1" applyBorder="1" applyAlignment="1" applyProtection="1">
      <alignment horizontal="left" vertical="top" wrapText="1"/>
      <protection hidden="1"/>
    </xf>
    <xf numFmtId="0" fontId="10" fillId="0" borderId="24" xfId="0" applyFont="1" applyBorder="1" applyAlignment="1" applyProtection="1">
      <alignment horizontal="left" vertical="top" wrapText="1"/>
      <protection hidden="1"/>
    </xf>
    <xf numFmtId="0" fontId="10" fillId="0" borderId="35" xfId="0" applyFont="1" applyBorder="1" applyAlignment="1" applyProtection="1">
      <alignment horizontal="left" vertical="top" wrapText="1"/>
      <protection hidden="1"/>
    </xf>
    <xf numFmtId="0" fontId="10" fillId="0" borderId="13" xfId="0" applyFont="1" applyBorder="1" applyAlignment="1" applyProtection="1">
      <alignment horizontal="left" vertical="top" wrapText="1"/>
      <protection hidden="1"/>
    </xf>
    <xf numFmtId="0" fontId="10" fillId="0" borderId="10" xfId="0" applyFont="1" applyBorder="1" applyAlignment="1" applyProtection="1">
      <alignment horizontal="left" vertical="top" wrapText="1"/>
      <protection hidden="1"/>
    </xf>
    <xf numFmtId="0" fontId="10" fillId="0" borderId="26" xfId="0" applyFont="1" applyBorder="1" applyAlignment="1" applyProtection="1">
      <alignment horizontal="left" vertical="top" wrapText="1"/>
      <protection hidden="1"/>
    </xf>
    <xf numFmtId="0" fontId="10" fillId="0" borderId="3" xfId="0" applyFont="1" applyBorder="1" applyAlignment="1" applyProtection="1">
      <alignment horizontal="left" vertical="top" wrapText="1"/>
      <protection hidden="1"/>
    </xf>
    <xf numFmtId="0" fontId="10" fillId="0" borderId="11" xfId="0" applyFont="1" applyBorder="1" applyAlignment="1" applyProtection="1">
      <alignment horizontal="left" vertical="top" wrapText="1"/>
      <protection hidden="1"/>
    </xf>
    <xf numFmtId="0" fontId="9" fillId="0" borderId="0" xfId="0" applyFont="1" applyAlignment="1" applyProtection="1">
      <alignment horizontal="center" vertical="top" wrapText="1"/>
      <protection hidden="1"/>
    </xf>
    <xf numFmtId="0" fontId="10" fillId="0" borderId="0" xfId="0" applyFont="1" applyAlignment="1" applyProtection="1">
      <alignment vertical="top" wrapText="1"/>
      <protection hidden="1"/>
    </xf>
    <xf numFmtId="0" fontId="9" fillId="2" borderId="3" xfId="0" applyFont="1" applyFill="1" applyBorder="1" applyAlignment="1" applyProtection="1">
      <alignment horizontal="center" vertical="center" wrapText="1"/>
      <protection locked="0"/>
    </xf>
    <xf numFmtId="0" fontId="9" fillId="0" borderId="17" xfId="0" applyFont="1" applyBorder="1" applyAlignment="1" applyProtection="1">
      <alignment horizontal="left" vertical="center" wrapText="1"/>
      <protection hidden="1"/>
    </xf>
    <xf numFmtId="0" fontId="51" fillId="0" borderId="0" xfId="0" applyFont="1" applyBorder="1" applyAlignment="1">
      <alignment horizontal="left"/>
    </xf>
    <xf numFmtId="0" fontId="51" fillId="0" borderId="24" xfId="0" applyFont="1" applyBorder="1" applyAlignment="1">
      <alignment horizontal="left"/>
    </xf>
    <xf numFmtId="0" fontId="9" fillId="0" borderId="0" xfId="0" applyFont="1" applyAlignment="1" applyProtection="1">
      <alignment vertical="top" wrapText="1"/>
      <protection hidden="1"/>
    </xf>
    <xf numFmtId="0" fontId="9" fillId="2" borderId="8" xfId="0" applyFont="1" applyFill="1" applyBorder="1" applyAlignment="1" applyProtection="1">
      <alignment horizontal="left" vertical="top" wrapText="1"/>
      <protection locked="0"/>
    </xf>
    <xf numFmtId="0" fontId="9" fillId="2" borderId="14" xfId="0" applyFont="1" applyFill="1" applyBorder="1" applyAlignment="1" applyProtection="1">
      <alignment horizontal="left" vertical="top" wrapText="1"/>
      <protection locked="0"/>
    </xf>
    <xf numFmtId="0" fontId="10" fillId="15" borderId="0" xfId="0" applyFont="1" applyFill="1" applyAlignment="1" applyProtection="1">
      <alignment horizontal="center" vertical="justify" wrapText="1"/>
      <protection hidden="1"/>
    </xf>
    <xf numFmtId="0" fontId="9" fillId="0" borderId="0" xfId="53" applyFont="1" applyFill="1" applyAlignment="1" applyProtection="1">
      <alignment horizontal="left" vertical="center"/>
      <protection hidden="1"/>
    </xf>
    <xf numFmtId="0" fontId="46" fillId="0" borderId="0" xfId="0" applyFont="1" applyAlignment="1" applyProtection="1">
      <alignment horizontal="left" vertical="top" wrapText="1"/>
      <protection hidden="1"/>
    </xf>
    <xf numFmtId="0" fontId="9" fillId="0" borderId="13" xfId="0" applyFont="1" applyBorder="1" applyAlignment="1" applyProtection="1">
      <alignment horizontal="justify" vertical="top" wrapText="1"/>
      <protection hidden="1"/>
    </xf>
    <xf numFmtId="0" fontId="9" fillId="0" borderId="4" xfId="0" applyFont="1" applyBorder="1" applyAlignment="1" applyProtection="1">
      <alignment horizontal="justify" vertical="top" wrapText="1"/>
      <protection hidden="1"/>
    </xf>
    <xf numFmtId="0" fontId="9" fillId="0" borderId="10" xfId="0" applyFont="1" applyBorder="1" applyAlignment="1" applyProtection="1">
      <alignment horizontal="justify" vertical="top" wrapText="1"/>
      <protection hidden="1"/>
    </xf>
    <xf numFmtId="0" fontId="9" fillId="0" borderId="6" xfId="0" applyFont="1" applyBorder="1" applyAlignment="1" applyProtection="1">
      <alignment horizontal="left" vertical="top" wrapText="1"/>
      <protection hidden="1"/>
    </xf>
    <xf numFmtId="0" fontId="9" fillId="0" borderId="28" xfId="0" applyFont="1" applyBorder="1" applyAlignment="1" applyProtection="1">
      <alignment horizontal="left" vertical="center" wrapText="1"/>
      <protection hidden="1"/>
    </xf>
    <xf numFmtId="0" fontId="9" fillId="0" borderId="45" xfId="0" applyFont="1" applyBorder="1" applyAlignment="1" applyProtection="1">
      <alignment horizontal="left" vertical="center" wrapText="1"/>
      <protection hidden="1"/>
    </xf>
    <xf numFmtId="0" fontId="9" fillId="0" borderId="39" xfId="0" applyFont="1" applyBorder="1" applyAlignment="1" applyProtection="1">
      <alignment horizontal="left" vertical="center" wrapText="1"/>
      <protection hidden="1"/>
    </xf>
    <xf numFmtId="0" fontId="9" fillId="0" borderId="6" xfId="0" applyFont="1" applyBorder="1" applyAlignment="1" applyProtection="1">
      <alignment horizontal="left" vertical="center" wrapText="1"/>
      <protection hidden="1"/>
    </xf>
    <xf numFmtId="0" fontId="9" fillId="0" borderId="29" xfId="0" applyFont="1" applyBorder="1" applyAlignment="1" applyProtection="1">
      <alignment horizontal="left" vertical="center"/>
      <protection hidden="1"/>
    </xf>
    <xf numFmtId="0" fontId="9" fillId="0" borderId="33" xfId="0" applyFont="1" applyBorder="1" applyAlignment="1" applyProtection="1">
      <alignment horizontal="left" vertical="center"/>
      <protection hidden="1"/>
    </xf>
    <xf numFmtId="0" fontId="9" fillId="0" borderId="16" xfId="0" applyFont="1" applyBorder="1" applyAlignment="1" applyProtection="1">
      <alignment horizontal="left" vertical="center"/>
      <protection hidden="1"/>
    </xf>
    <xf numFmtId="0" fontId="9" fillId="0" borderId="18" xfId="0" applyFont="1" applyBorder="1" applyAlignment="1" applyProtection="1">
      <alignment horizontal="left" vertical="center" wrapText="1"/>
      <protection hidden="1"/>
    </xf>
    <xf numFmtId="0" fontId="9" fillId="0" borderId="26" xfId="0" applyFont="1" applyBorder="1" applyAlignment="1" applyProtection="1">
      <alignment horizontal="left" vertical="center" wrapText="1"/>
      <protection hidden="1"/>
    </xf>
    <xf numFmtId="0" fontId="9" fillId="0" borderId="3" xfId="0" applyFont="1" applyBorder="1" applyAlignment="1" applyProtection="1">
      <alignment horizontal="left" vertical="center" wrapText="1"/>
      <protection hidden="1"/>
    </xf>
    <xf numFmtId="0" fontId="9" fillId="0" borderId="11" xfId="0" applyFont="1" applyBorder="1" applyAlignment="1" applyProtection="1">
      <alignment horizontal="left" vertical="center" wrapText="1"/>
      <protection hidden="1"/>
    </xf>
    <xf numFmtId="0" fontId="9" fillId="0" borderId="7" xfId="0" applyFont="1" applyBorder="1" applyAlignment="1" applyProtection="1">
      <alignment horizontal="left" vertical="center" wrapText="1"/>
      <protection hidden="1"/>
    </xf>
    <xf numFmtId="0" fontId="9" fillId="0" borderId="1" xfId="0" applyFont="1" applyBorder="1" applyAlignment="1" applyProtection="1">
      <alignment horizontal="left" vertical="center" wrapText="1"/>
      <protection hidden="1"/>
    </xf>
    <xf numFmtId="0" fontId="8" fillId="0" borderId="6" xfId="37" applyFont="1" applyBorder="1" applyAlignment="1" applyProtection="1">
      <alignment horizontal="left" vertical="center" wrapText="1"/>
      <protection hidden="1"/>
    </xf>
    <xf numFmtId="0" fontId="9" fillId="0" borderId="8" xfId="0" applyFont="1" applyBorder="1" applyAlignment="1" applyProtection="1">
      <alignment horizontal="left" vertical="center" wrapText="1"/>
      <protection hidden="1"/>
    </xf>
    <xf numFmtId="0" fontId="22" fillId="0" borderId="4" xfId="0" applyFont="1" applyBorder="1" applyAlignment="1" applyProtection="1">
      <alignment horizontal="justify" vertical="top" wrapText="1"/>
      <protection hidden="1"/>
    </xf>
    <xf numFmtId="0" fontId="36" fillId="0" borderId="6" xfId="0" applyFont="1" applyFill="1" applyBorder="1" applyAlignment="1" applyProtection="1">
      <alignment horizontal="left" vertical="center" wrapText="1"/>
      <protection hidden="1"/>
    </xf>
    <xf numFmtId="0" fontId="36" fillId="2" borderId="6" xfId="0" applyFont="1" applyFill="1" applyBorder="1" applyAlignment="1" applyProtection="1">
      <alignment horizontal="left" vertical="center" wrapText="1"/>
      <protection locked="0"/>
    </xf>
    <xf numFmtId="0" fontId="9" fillId="0" borderId="6" xfId="0" applyFont="1" applyBorder="1" applyAlignment="1" applyProtection="1">
      <alignment horizontal="justify" vertical="center" wrapText="1"/>
      <protection hidden="1"/>
    </xf>
    <xf numFmtId="0" fontId="22" fillId="0" borderId="0" xfId="0" applyFont="1" applyAlignment="1" applyProtection="1">
      <alignment horizontal="justify" vertical="center" wrapText="1"/>
      <protection hidden="1"/>
    </xf>
    <xf numFmtId="0" fontId="22" fillId="0" borderId="0" xfId="0" applyFont="1" applyAlignment="1" applyProtection="1">
      <alignment horizontal="justify" vertical="top" wrapText="1"/>
      <protection hidden="1"/>
    </xf>
    <xf numFmtId="0" fontId="9" fillId="0" borderId="6" xfId="0" applyFont="1" applyBorder="1" applyAlignment="1" applyProtection="1">
      <alignment horizontal="center" vertical="top" wrapText="1"/>
      <protection hidden="1"/>
    </xf>
    <xf numFmtId="0" fontId="9" fillId="2" borderId="17" xfId="0" applyFont="1" applyFill="1" applyBorder="1" applyAlignment="1" applyProtection="1">
      <alignment horizontal="left" vertical="top" wrapText="1"/>
      <protection locked="0"/>
    </xf>
    <xf numFmtId="0" fontId="9" fillId="2" borderId="7" xfId="0" applyFont="1" applyFill="1" applyBorder="1" applyAlignment="1" applyProtection="1">
      <alignment horizontal="left" vertical="top" wrapText="1"/>
      <protection locked="0"/>
    </xf>
    <xf numFmtId="0" fontId="9" fillId="2" borderId="18" xfId="0" applyFont="1" applyFill="1" applyBorder="1" applyAlignment="1" applyProtection="1">
      <alignment horizontal="left" vertical="top" wrapText="1"/>
      <protection locked="0"/>
    </xf>
    <xf numFmtId="0" fontId="9" fillId="0" borderId="34" xfId="0" applyFont="1" applyBorder="1" applyAlignment="1" applyProtection="1">
      <alignment horizontal="left" vertical="center" wrapText="1"/>
      <protection hidden="1"/>
    </xf>
    <xf numFmtId="0" fontId="9" fillId="0" borderId="35" xfId="0" applyFont="1" applyBorder="1" applyAlignment="1" applyProtection="1">
      <alignment horizontal="left" vertical="center" wrapText="1"/>
      <protection hidden="1"/>
    </xf>
    <xf numFmtId="0" fontId="9" fillId="2" borderId="6" xfId="0" applyFont="1" applyFill="1" applyBorder="1" applyAlignment="1" applyProtection="1">
      <alignment horizontal="center" vertical="top" wrapText="1"/>
      <protection locked="0"/>
    </xf>
    <xf numFmtId="0" fontId="9" fillId="2" borderId="6" xfId="0" applyFont="1" applyFill="1" applyBorder="1" applyAlignment="1" applyProtection="1">
      <alignment horizontal="right" vertical="top" wrapText="1"/>
      <protection locked="0"/>
    </xf>
    <xf numFmtId="172" fontId="10" fillId="0" borderId="0" xfId="0" applyNumberFormat="1" applyFont="1" applyAlignment="1" applyProtection="1">
      <alignment horizontal="left" vertical="center"/>
      <protection hidden="1"/>
    </xf>
    <xf numFmtId="0" fontId="9" fillId="0" borderId="3" xfId="0" applyFont="1" applyBorder="1" applyAlignment="1" applyProtection="1">
      <alignment horizontal="center" vertical="center" wrapText="1"/>
      <protection hidden="1"/>
    </xf>
    <xf numFmtId="0" fontId="10" fillId="0" borderId="0" xfId="0" applyFont="1" applyAlignment="1" applyProtection="1">
      <alignment vertical="center" wrapText="1"/>
      <protection hidden="1"/>
    </xf>
    <xf numFmtId="0" fontId="0" fillId="0" borderId="0" xfId="0" applyAlignment="1">
      <alignment wrapText="1"/>
    </xf>
    <xf numFmtId="0" fontId="10" fillId="0" borderId="6" xfId="0" applyFont="1" applyBorder="1" applyAlignment="1" applyProtection="1">
      <alignment horizontal="justify" vertical="center" wrapText="1"/>
      <protection hidden="1"/>
    </xf>
    <xf numFmtId="0" fontId="9" fillId="0" borderId="0" xfId="0" applyFont="1" applyBorder="1" applyAlignment="1" applyProtection="1">
      <alignment horizontal="left"/>
      <protection hidden="1"/>
    </xf>
    <xf numFmtId="0" fontId="9" fillId="2" borderId="6" xfId="37" applyFont="1" applyFill="1" applyBorder="1" applyAlignment="1" applyProtection="1">
      <alignment horizontal="left" vertical="top" wrapText="1"/>
      <protection hidden="1"/>
    </xf>
    <xf numFmtId="0" fontId="9" fillId="0" borderId="0" xfId="37" applyFont="1" applyAlignment="1" applyProtection="1">
      <alignment horizontal="justify" vertical="center"/>
      <protection hidden="1"/>
    </xf>
    <xf numFmtId="0" fontId="9" fillId="0" borderId="6" xfId="37" applyFont="1" applyBorder="1" applyAlignment="1" applyProtection="1">
      <alignment horizontal="center" vertical="center" wrapText="1"/>
      <protection hidden="1"/>
    </xf>
    <xf numFmtId="0" fontId="11" fillId="0" borderId="0" xfId="37" applyFont="1" applyAlignment="1" applyProtection="1">
      <alignment horizontal="center" vertical="center" wrapText="1"/>
      <protection hidden="1"/>
    </xf>
    <xf numFmtId="0" fontId="10" fillId="0" borderId="0" xfId="37" applyFont="1" applyAlignment="1" applyProtection="1">
      <alignment horizontal="center" vertical="center"/>
      <protection hidden="1"/>
    </xf>
    <xf numFmtId="0" fontId="9" fillId="0" borderId="0" xfId="37" applyFont="1" applyAlignment="1" applyProtection="1">
      <alignment horizontal="justify" vertical="top"/>
      <protection hidden="1"/>
    </xf>
    <xf numFmtId="0" fontId="22" fillId="0" borderId="0" xfId="37" applyFont="1" applyAlignment="1" applyProtection="1">
      <alignment horizontal="left" vertical="center" wrapText="1"/>
      <protection hidden="1"/>
    </xf>
    <xf numFmtId="0" fontId="24" fillId="0" borderId="4" xfId="37" applyFont="1" applyBorder="1" applyAlignment="1" applyProtection="1">
      <alignment horizontal="right" vertical="top" wrapText="1"/>
      <protection hidden="1"/>
    </xf>
    <xf numFmtId="0" fontId="24" fillId="0" borderId="4" xfId="37" applyFont="1" applyBorder="1" applyAlignment="1" applyProtection="1">
      <alignment horizontal="left" vertical="top" wrapText="1"/>
      <protection hidden="1"/>
    </xf>
    <xf numFmtId="0" fontId="87" fillId="14" borderId="12" xfId="52" applyFont="1" applyFill="1" applyBorder="1" applyAlignment="1" applyProtection="1">
      <alignment horizontal="center" vertical="center" wrapText="1"/>
      <protection hidden="1"/>
    </xf>
    <xf numFmtId="0" fontId="87" fillId="14" borderId="0" xfId="52" applyFont="1" applyFill="1" applyBorder="1" applyAlignment="1" applyProtection="1">
      <alignment horizontal="center" vertical="center" wrapText="1"/>
      <protection hidden="1"/>
    </xf>
    <xf numFmtId="0" fontId="8" fillId="0" borderId="0" xfId="35" applyFont="1" applyAlignment="1" applyProtection="1">
      <alignment horizontal="center" vertical="top"/>
      <protection hidden="1"/>
    </xf>
    <xf numFmtId="0" fontId="9" fillId="0" borderId="0" xfId="35" applyFont="1" applyAlignment="1" applyProtection="1">
      <alignment horizontal="center" vertical="top"/>
      <protection hidden="1"/>
    </xf>
    <xf numFmtId="0" fontId="64" fillId="0" borderId="29" xfId="35" applyFont="1" applyBorder="1" applyAlignment="1" applyProtection="1">
      <alignment horizontal="center" vertical="center"/>
      <protection hidden="1"/>
    </xf>
    <xf numFmtId="0" fontId="64" fillId="0" borderId="33" xfId="35" applyFont="1" applyBorder="1" applyAlignment="1" applyProtection="1">
      <alignment horizontal="center" vertical="center"/>
      <protection hidden="1"/>
    </xf>
    <xf numFmtId="0" fontId="64" fillId="0" borderId="16" xfId="35" applyFont="1" applyBorder="1" applyAlignment="1" applyProtection="1">
      <alignment horizontal="center" vertical="center"/>
      <protection hidden="1"/>
    </xf>
    <xf numFmtId="0" fontId="5" fillId="0" borderId="5" xfId="35" applyFont="1" applyBorder="1" applyAlignment="1" applyProtection="1">
      <alignment horizontal="justify" vertical="top" wrapText="1"/>
      <protection hidden="1"/>
    </xf>
    <xf numFmtId="0" fontId="5" fillId="0" borderId="30" xfId="35" applyFont="1" applyBorder="1" applyAlignment="1" applyProtection="1">
      <alignment horizontal="justify" vertical="top" wrapText="1"/>
      <protection hidden="1"/>
    </xf>
    <xf numFmtId="0" fontId="5" fillId="0" borderId="39" xfId="35" applyFont="1" applyBorder="1" applyAlignment="1" applyProtection="1">
      <alignment horizontal="justify" vertical="top" wrapText="1"/>
      <protection hidden="1"/>
    </xf>
    <xf numFmtId="0" fontId="4" fillId="0" borderId="0" xfId="35" applyFont="1" applyFill="1" applyBorder="1" applyAlignment="1" applyProtection="1">
      <alignment horizontal="center" vertical="top"/>
      <protection hidden="1"/>
    </xf>
    <xf numFmtId="0" fontId="5" fillId="0" borderId="0" xfId="35" applyFont="1" applyAlignment="1" applyProtection="1">
      <alignment horizontal="center" vertical="top"/>
      <protection hidden="1"/>
    </xf>
    <xf numFmtId="0" fontId="9" fillId="0" borderId="0" xfId="35" applyFont="1" applyBorder="1" applyAlignment="1" applyProtection="1">
      <alignment horizontal="justify" vertical="top" wrapText="1"/>
      <protection hidden="1"/>
    </xf>
    <xf numFmtId="0" fontId="9" fillId="0" borderId="0" xfId="35" applyFont="1" applyBorder="1" applyAlignment="1" applyProtection="1">
      <alignment horizontal="left" vertical="top" wrapText="1" indent="5"/>
      <protection hidden="1"/>
    </xf>
    <xf numFmtId="0" fontId="10" fillId="0" borderId="0" xfId="35" applyFont="1" applyFill="1" applyAlignment="1" applyProtection="1">
      <alignment horizontal="center" vertical="top"/>
      <protection hidden="1"/>
    </xf>
    <xf numFmtId="0" fontId="9" fillId="0" borderId="0" xfId="35" applyFont="1" applyFill="1" applyAlignment="1" applyProtection="1">
      <alignment horizontal="center" vertical="top" wrapText="1"/>
      <protection hidden="1"/>
    </xf>
    <xf numFmtId="0" fontId="9" fillId="0" borderId="0" xfId="35" applyFont="1" applyAlignment="1" applyProtection="1">
      <alignment horizontal="center" vertical="top" wrapText="1"/>
      <protection hidden="1"/>
    </xf>
    <xf numFmtId="0" fontId="0" fillId="0" borderId="0" xfId="35" applyFont="1" applyAlignment="1" applyProtection="1">
      <alignment horizontal="center" vertical="top" wrapText="1"/>
      <protection hidden="1"/>
    </xf>
    <xf numFmtId="0" fontId="9" fillId="0" borderId="4" xfId="35" applyFont="1" applyBorder="1" applyAlignment="1" applyProtection="1">
      <alignment horizontal="justify" vertical="top" wrapText="1"/>
      <protection hidden="1"/>
    </xf>
    <xf numFmtId="0" fontId="9" fillId="0" borderId="4" xfId="35" applyFont="1" applyBorder="1" applyAlignment="1" applyProtection="1">
      <alignment horizontal="left" vertical="top" wrapText="1" indent="5"/>
      <protection hidden="1"/>
    </xf>
    <xf numFmtId="0" fontId="5" fillId="0" borderId="0" xfId="35" applyFont="1" applyBorder="1" applyAlignment="1" applyProtection="1">
      <alignment horizontal="left" vertical="top" wrapText="1" indent="5"/>
      <protection hidden="1"/>
    </xf>
    <xf numFmtId="0" fontId="5" fillId="0" borderId="0" xfId="35" applyFont="1" applyAlignment="1" applyProtection="1">
      <alignment horizontal="justify"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4" xfId="35" applyFont="1" applyBorder="1" applyAlignment="1" applyProtection="1">
      <alignment horizontal="left" vertical="top" wrapText="1" indent="5"/>
      <protection hidden="1"/>
    </xf>
    <xf numFmtId="0" fontId="5" fillId="0" borderId="0" xfId="35" applyFont="1" applyAlignment="1" applyProtection="1">
      <alignment horizontal="left" vertical="top"/>
      <protection hidden="1"/>
    </xf>
    <xf numFmtId="0" fontId="5" fillId="0" borderId="0" xfId="35" quotePrefix="1" applyFont="1" applyAlignment="1" applyProtection="1">
      <alignment horizontal="left" vertical="top" wrapText="1"/>
      <protection hidden="1"/>
    </xf>
    <xf numFmtId="0" fontId="5" fillId="0" borderId="0" xfId="35" applyFont="1" applyBorder="1" applyAlignment="1" applyProtection="1">
      <alignment horizontal="left" vertical="top" wrapText="1"/>
      <protection hidden="1"/>
    </xf>
    <xf numFmtId="0" fontId="5" fillId="0" borderId="0" xfId="35" applyFont="1" applyBorder="1" applyAlignment="1" applyProtection="1">
      <alignment horizontal="left" vertical="top"/>
      <protection hidden="1"/>
    </xf>
    <xf numFmtId="0" fontId="8" fillId="0" borderId="0" xfId="35" applyFont="1" applyBorder="1" applyAlignment="1" applyProtection="1">
      <alignment horizontal="justify" vertical="top" wrapText="1"/>
      <protection hidden="1"/>
    </xf>
    <xf numFmtId="0" fontId="9" fillId="0" borderId="0" xfId="0" applyFont="1" applyAlignment="1" applyProtection="1">
      <alignment horizontal="justify" vertical="top" wrapText="1"/>
      <protection hidden="1"/>
    </xf>
    <xf numFmtId="0" fontId="24" fillId="0" borderId="4" xfId="0" applyFont="1" applyBorder="1" applyAlignment="1" applyProtection="1">
      <alignment vertical="top" wrapText="1"/>
      <protection hidden="1"/>
    </xf>
    <xf numFmtId="0" fontId="11" fillId="14" borderId="0" xfId="52" applyFont="1" applyFill="1" applyBorder="1" applyAlignment="1" applyProtection="1">
      <alignment horizontal="left" vertical="top" wrapText="1"/>
      <protection hidden="1"/>
    </xf>
    <xf numFmtId="0" fontId="9" fillId="2" borderId="5" xfId="0" applyFont="1" applyFill="1" applyBorder="1" applyAlignment="1" applyProtection="1">
      <alignment horizontal="left" vertical="center" wrapText="1"/>
      <protection locked="0"/>
    </xf>
    <xf numFmtId="0" fontId="9" fillId="0" borderId="54" xfId="0" applyFont="1" applyBorder="1" applyAlignment="1" applyProtection="1">
      <alignment horizontal="left" vertical="center" indent="2"/>
      <protection hidden="1"/>
    </xf>
    <xf numFmtId="171" fontId="9" fillId="0" borderId="0" xfId="0" applyNumberFormat="1" applyFont="1" applyBorder="1" applyAlignment="1" applyProtection="1">
      <alignment horizontal="justify" vertical="top" wrapText="1"/>
      <protection hidden="1"/>
    </xf>
    <xf numFmtId="0" fontId="9" fillId="0" borderId="19" xfId="0" applyFont="1" applyBorder="1" applyAlignment="1" applyProtection="1">
      <alignment horizontal="left" vertical="center" indent="2"/>
      <protection hidden="1"/>
    </xf>
    <xf numFmtId="0" fontId="9" fillId="0" borderId="0" xfId="0" applyFont="1" applyBorder="1" applyAlignment="1" applyProtection="1">
      <alignment horizontal="left" vertical="center" indent="2"/>
      <protection hidden="1"/>
    </xf>
    <xf numFmtId="0" fontId="9" fillId="0" borderId="0" xfId="0" applyFont="1" applyAlignment="1" applyProtection="1">
      <alignment horizontal="left" vertical="center" wrapText="1" indent="2"/>
      <protection hidden="1"/>
    </xf>
    <xf numFmtId="0" fontId="9" fillId="0" borderId="0" xfId="0" applyFont="1" applyAlignment="1" applyProtection="1">
      <alignment horizontal="center" vertical="center" wrapText="1"/>
      <protection hidden="1"/>
    </xf>
    <xf numFmtId="0" fontId="9" fillId="2" borderId="0" xfId="0" applyFont="1" applyFill="1" applyAlignment="1" applyProtection="1">
      <alignment horizontal="center" vertical="center" wrapText="1"/>
      <protection locked="0"/>
    </xf>
    <xf numFmtId="0" fontId="9" fillId="0" borderId="0" xfId="0" applyFont="1" applyAlignment="1" applyProtection="1">
      <alignment horizontal="justify" vertical="top"/>
      <protection hidden="1"/>
    </xf>
    <xf numFmtId="0" fontId="9" fillId="0" borderId="0" xfId="0" applyFont="1" applyBorder="1" applyAlignment="1" applyProtection="1">
      <alignment horizontal="justify" vertical="center" wrapText="1"/>
      <protection hidden="1"/>
    </xf>
    <xf numFmtId="0" fontId="9" fillId="0" borderId="5" xfId="0" applyFont="1" applyBorder="1" applyAlignment="1" applyProtection="1">
      <alignment horizontal="left" vertical="center" indent="2"/>
      <protection hidden="1"/>
    </xf>
    <xf numFmtId="171" fontId="10" fillId="0" borderId="0" xfId="0" applyNumberFormat="1" applyFont="1" applyBorder="1" applyAlignment="1" applyProtection="1">
      <alignment horizontal="left" vertical="top" wrapText="1"/>
      <protection hidden="1"/>
    </xf>
    <xf numFmtId="171" fontId="28" fillId="0" borderId="0" xfId="0" applyNumberFormat="1" applyFont="1" applyBorder="1" applyAlignment="1" applyProtection="1">
      <alignment horizontal="justify" vertical="top" wrapText="1"/>
      <protection hidden="1"/>
    </xf>
    <xf numFmtId="0" fontId="10" fillId="0" borderId="0" xfId="0" applyFont="1" applyAlignment="1" applyProtection="1">
      <alignment horizontal="left" vertical="center"/>
      <protection hidden="1"/>
    </xf>
    <xf numFmtId="171" fontId="9" fillId="0" borderId="0" xfId="0" applyNumberFormat="1" applyFont="1" applyFill="1" applyBorder="1" applyAlignment="1" applyProtection="1">
      <alignment horizontal="justify" vertical="top" wrapText="1"/>
      <protection hidden="1"/>
    </xf>
    <xf numFmtId="0" fontId="9" fillId="0" borderId="6" xfId="0" applyFont="1" applyFill="1" applyBorder="1" applyAlignment="1" applyProtection="1">
      <alignment horizontal="center" vertical="center"/>
      <protection hidden="1"/>
    </xf>
    <xf numFmtId="0" fontId="89" fillId="0" borderId="24" xfId="0" applyFont="1" applyFill="1" applyBorder="1" applyAlignment="1" applyProtection="1">
      <alignment horizontal="left" vertical="top" wrapText="1" indent="1"/>
      <protection hidden="1"/>
    </xf>
    <xf numFmtId="0" fontId="9" fillId="0" borderId="6" xfId="0" applyFont="1" applyFill="1" applyBorder="1" applyAlignment="1" applyProtection="1">
      <alignment horizontal="center" vertical="center" wrapText="1"/>
      <protection hidden="1"/>
    </xf>
    <xf numFmtId="0" fontId="9" fillId="16" borderId="0" xfId="0" applyFont="1" applyFill="1" applyBorder="1" applyAlignment="1" applyProtection="1">
      <alignment horizontal="justify" vertical="top" wrapText="1"/>
      <protection hidden="1"/>
    </xf>
    <xf numFmtId="0" fontId="28" fillId="0" borderId="0" xfId="0" applyFont="1" applyAlignment="1" applyProtection="1">
      <alignment horizontal="justify" vertical="top"/>
      <protection hidden="1"/>
    </xf>
    <xf numFmtId="0" fontId="9" fillId="2" borderId="0" xfId="0" applyFont="1" applyFill="1" applyAlignment="1" applyProtection="1">
      <alignment horizontal="left" vertical="center" wrapText="1"/>
      <protection locked="0"/>
    </xf>
    <xf numFmtId="172" fontId="9" fillId="0" borderId="0" xfId="0" applyNumberFormat="1" applyFont="1" applyFill="1" applyAlignment="1" applyProtection="1">
      <alignment horizontal="left" vertical="center"/>
      <protection hidden="1"/>
    </xf>
    <xf numFmtId="0" fontId="9" fillId="0" borderId="0" xfId="46" applyFont="1" applyFill="1" applyAlignment="1" applyProtection="1">
      <alignment horizontal="left" vertical="top" wrapText="1"/>
      <protection hidden="1"/>
    </xf>
    <xf numFmtId="0" fontId="9" fillId="0" borderId="0" xfId="46" applyFont="1" applyFill="1" applyAlignment="1" applyProtection="1">
      <alignment horizontal="left" vertical="top"/>
      <protection hidden="1"/>
    </xf>
    <xf numFmtId="2" fontId="30" fillId="0" borderId="0" xfId="51" applyNumberFormat="1" applyFont="1" applyFill="1" applyBorder="1" applyAlignment="1" applyProtection="1">
      <alignment horizontal="left" vertical="center"/>
      <protection hidden="1"/>
    </xf>
    <xf numFmtId="0" fontId="89" fillId="0" borderId="0" xfId="0" applyFont="1" applyFill="1" applyBorder="1" applyAlignment="1" applyProtection="1">
      <alignment horizontal="left" vertical="top" wrapText="1" indent="1"/>
      <protection hidden="1"/>
    </xf>
    <xf numFmtId="0" fontId="0" fillId="0" borderId="0" xfId="0" applyAlignment="1" applyProtection="1">
      <alignment horizontal="center" vertical="center"/>
      <protection hidden="1"/>
    </xf>
    <xf numFmtId="0" fontId="2" fillId="0" borderId="0" xfId="0" applyFont="1" applyAlignment="1" applyProtection="1">
      <alignment horizontal="center" vertical="center"/>
      <protection hidden="1"/>
    </xf>
    <xf numFmtId="0" fontId="2" fillId="0" borderId="26" xfId="0" applyFont="1" applyFill="1" applyBorder="1" applyAlignment="1" applyProtection="1">
      <alignment horizontal="center" vertical="top" wrapText="1"/>
      <protection hidden="1"/>
    </xf>
    <xf numFmtId="0" fontId="2" fillId="0" borderId="11" xfId="0" applyFont="1" applyFill="1" applyBorder="1" applyAlignment="1" applyProtection="1">
      <alignment horizontal="center" vertical="top" wrapText="1"/>
      <protection hidden="1"/>
    </xf>
    <xf numFmtId="0" fontId="9" fillId="16" borderId="0" xfId="0" applyFont="1" applyFill="1" applyBorder="1" applyAlignment="1" applyProtection="1">
      <alignment horizontal="left" vertical="top" wrapText="1"/>
      <protection hidden="1"/>
    </xf>
    <xf numFmtId="0" fontId="9" fillId="16" borderId="9" xfId="0" applyFont="1" applyFill="1" applyBorder="1" applyAlignment="1" applyProtection="1">
      <alignment horizontal="left" vertical="top" wrapText="1"/>
      <protection hidden="1"/>
    </xf>
  </cellXfs>
  <cellStyles count="59">
    <cellStyle name="75" xfId="1"/>
    <cellStyle name="ÅëÈ­ [0]_±âÅ¸" xfId="2"/>
    <cellStyle name="ÅëÈ­_±âÅ¸" xfId="3"/>
    <cellStyle name="ÄÞ¸¶ [0]_±âÅ¸" xfId="4"/>
    <cellStyle name="ÄÞ¸¶_±âÅ¸" xfId="5"/>
    <cellStyle name="Ç¥ÁØ_¿¬°£´©°è¿¹»ó" xfId="6"/>
    <cellStyle name="Comma  - Style1" xfId="7"/>
    <cellStyle name="Comma  - Style1 2" xfId="8"/>
    <cellStyle name="Comma  - Style2" xfId="9"/>
    <cellStyle name="Comma  - Style2 2" xfId="10"/>
    <cellStyle name="Comma  - Style3" xfId="11"/>
    <cellStyle name="Comma  - Style3 2" xfId="12"/>
    <cellStyle name="Comma  - Style4" xfId="13"/>
    <cellStyle name="Comma  - Style4 2" xfId="14"/>
    <cellStyle name="Comma  - Style5" xfId="15"/>
    <cellStyle name="Comma  - Style5 2" xfId="16"/>
    <cellStyle name="Comma  - Style6" xfId="17"/>
    <cellStyle name="Comma  - Style6 2" xfId="18"/>
    <cellStyle name="Comma  - Style7" xfId="19"/>
    <cellStyle name="Comma  - Style7 2" xfId="20"/>
    <cellStyle name="Comma  - Style8" xfId="21"/>
    <cellStyle name="Comma  - Style8 2" xfId="22"/>
    <cellStyle name="Comma 2" xfId="23"/>
    <cellStyle name="Comma 3" xfId="24"/>
    <cellStyle name="Comma 4" xfId="25"/>
    <cellStyle name="Formula" xfId="26"/>
    <cellStyle name="Header1" xfId="27"/>
    <cellStyle name="Header2" xfId="28"/>
    <cellStyle name="Hypertextový odkaz" xfId="29"/>
    <cellStyle name="no dec" xfId="30"/>
    <cellStyle name="Normal" xfId="0" builtinId="0"/>
    <cellStyle name="Normal - Style1" xfId="31"/>
    <cellStyle name="Normal - Style1 2" xfId="32"/>
    <cellStyle name="Normal 2" xfId="33"/>
    <cellStyle name="Normal 2 2" xfId="34"/>
    <cellStyle name="Normal 2 3" xfId="35"/>
    <cellStyle name="Normal 2_20 Price Schedule VOL III Rev-2" xfId="36"/>
    <cellStyle name="Normal 3" xfId="37"/>
    <cellStyle name="Normal 3 2" xfId="38"/>
    <cellStyle name="Normal 3 3" xfId="39"/>
    <cellStyle name="Normal 3_29_First Envelope - R2_Vol-III" xfId="40"/>
    <cellStyle name="Normal 4" xfId="41"/>
    <cellStyle name="Normal 5" xfId="42"/>
    <cellStyle name="Normal 5 2" xfId="43"/>
    <cellStyle name="Normal 6" xfId="44"/>
    <cellStyle name="Normal 7" xfId="45"/>
    <cellStyle name="Normal_Annexures TW 04 2" xfId="46"/>
    <cellStyle name="Normal_Attach 3(JV)" xfId="47"/>
    <cellStyle name="Normal_Attacments TW 04" xfId="48"/>
    <cellStyle name="Normal_Attacments TW 04_11_Attachments and Bid Form Vol.III" xfId="49"/>
    <cellStyle name="Normal_Attacments TW 04_SE-Vol-III" xfId="50"/>
    <cellStyle name="Normal_Entertainment Form" xfId="51"/>
    <cellStyle name="Normal_Price_Schedules for Insulator Package Rev-01" xfId="52"/>
    <cellStyle name="Normal_PRICE-SCHE Bihar-Rev-2-corrections" xfId="53"/>
    <cellStyle name="Normal_Sheet1" xfId="54"/>
    <cellStyle name="Percent 2" xfId="55"/>
    <cellStyle name="Popis" xfId="56"/>
    <cellStyle name="Sledovaný hypertextový odkaz" xfId="57"/>
    <cellStyle name="Standard_BS14" xfId="58"/>
  </cellStyles>
  <dxfs count="95">
    <dxf>
      <font>
        <strike/>
      </font>
    </dxf>
    <dxf>
      <font>
        <strike/>
      </font>
    </dxf>
    <dxf>
      <font>
        <strike/>
      </font>
    </dxf>
    <dxf>
      <fill>
        <patternFill patternType="none">
          <bgColor indexed="65"/>
        </patternFill>
      </fill>
    </dxf>
    <dxf>
      <fill>
        <patternFill patternType="none">
          <bgColor indexed="65"/>
        </patternFill>
      </fill>
    </dxf>
    <dxf>
      <font>
        <color theme="0"/>
      </font>
      <fill>
        <patternFill patternType="none">
          <bgColor indexed="65"/>
        </patternFill>
      </fill>
    </dxf>
    <dxf>
      <font>
        <strike/>
        <condense val="0"/>
        <extend val="0"/>
      </font>
    </dxf>
    <dxf>
      <fill>
        <patternFill patternType="none">
          <bgColor indexed="65"/>
        </patternFill>
      </fill>
    </dxf>
    <dxf>
      <font>
        <strike/>
        <condense val="0"/>
        <extend val="0"/>
      </font>
    </dxf>
    <dxf>
      <font>
        <strike/>
        <condense val="0"/>
        <extend val="0"/>
        <color auto="1"/>
      </font>
    </dxf>
    <dxf>
      <font>
        <condense val="0"/>
        <extend val="0"/>
        <u/>
        <color indexed="10"/>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border>
        <left/>
        <right/>
        <top/>
        <bottom/>
      </border>
    </dxf>
    <dxf>
      <font>
        <color theme="0"/>
      </font>
      <border>
        <left/>
        <right/>
        <top/>
        <bottom/>
      </border>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strike/>
        <condense val="0"/>
        <extend val="0"/>
        <color auto="1"/>
      </font>
      <fill>
        <patternFill patternType="none">
          <bgColor indexed="65"/>
        </patternFill>
      </fill>
    </dxf>
    <dxf>
      <font>
        <condense val="0"/>
        <extend val="0"/>
        <color auto="1"/>
      </font>
    </dxf>
    <dxf>
      <font>
        <condense val="0"/>
        <extend val="0"/>
        <color auto="1"/>
      </font>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13"/>
      </font>
    </dxf>
    <dxf>
      <font>
        <color indexed="9"/>
      </font>
    </dxf>
    <dxf>
      <font>
        <color indexed="9"/>
      </font>
      <fill>
        <patternFill patternType="none">
          <bgColor indexed="65"/>
        </patternFill>
      </fill>
    </dxf>
    <dxf>
      <font>
        <strike/>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ndense val="0"/>
        <extend val="0"/>
        <color auto="1"/>
      </font>
    </dxf>
    <dxf>
      <font>
        <condense val="0"/>
        <extend val="0"/>
        <color auto="1"/>
      </font>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color indexed="13"/>
      </font>
    </dxf>
    <dxf>
      <font>
        <color indexed="9"/>
      </font>
    </dxf>
    <dxf>
      <font>
        <color indexed="9"/>
      </font>
      <fill>
        <patternFill patternType="none">
          <bgColor indexed="65"/>
        </patternFill>
      </fill>
    </dxf>
    <dxf>
      <font>
        <strike/>
      </font>
    </dxf>
    <dxf>
      <font>
        <color indexed="9"/>
      </font>
      <fill>
        <patternFill patternType="none">
          <bgColor indexed="65"/>
        </patternFill>
      </fill>
    </dxf>
    <dxf>
      <font>
        <strike/>
      </font>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8.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externalLink" Target="externalLinks/externalLink3.xml"/><Relationship Id="rId42" Type="http://schemas.openxmlformats.org/officeDocument/2006/relationships/externalLink" Target="externalLinks/externalLink11.xml"/><Relationship Id="rId47" Type="http://schemas.openxmlformats.org/officeDocument/2006/relationships/styles" Target="styles.xml"/><Relationship Id="rId50" Type="http://schemas.openxmlformats.org/officeDocument/2006/relationships/revisionHeaders" Target="revisions/revisionHeader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2.xml"/><Relationship Id="rId38" Type="http://schemas.openxmlformats.org/officeDocument/2006/relationships/externalLink" Target="externalLinks/externalLink7.xml"/><Relationship Id="rId46"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externalLink" Target="externalLinks/externalLink1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1.xml"/><Relationship Id="rId37" Type="http://schemas.openxmlformats.org/officeDocument/2006/relationships/externalLink" Target="externalLinks/externalLink6.xml"/><Relationship Id="rId40" Type="http://schemas.openxmlformats.org/officeDocument/2006/relationships/externalLink" Target="externalLinks/externalLink9.xml"/><Relationship Id="rId45" Type="http://schemas.openxmlformats.org/officeDocument/2006/relationships/externalLink" Target="externalLinks/externalLink1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5.xml"/><Relationship Id="rId49"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externalLink" Target="externalLinks/externalLink1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4.xml"/><Relationship Id="rId43" Type="http://schemas.openxmlformats.org/officeDocument/2006/relationships/externalLink" Target="externalLinks/externalLink12.xml"/><Relationship Id="rId48"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usernames" Target="revisions/userName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fmlaLink="$H$20" lockText="1" noThreeD="1"/>
</file>

<file path=xl/ctrlProps/ctrlProp120.xml><?xml version="1.0" encoding="utf-8"?>
<formControlPr xmlns="http://schemas.microsoft.com/office/spreadsheetml/2009/9/main" objectType="CheckBox" fmlaLink="$H$21" lockText="1" noThreeD="1"/>
</file>

<file path=xl/ctrlProps/ctrlProp121.xml><?xml version="1.0" encoding="utf-8"?>
<formControlPr xmlns="http://schemas.microsoft.com/office/spreadsheetml/2009/9/main" objectType="CheckBox" fmlaLink="$H$20" lockText="1" noThreeD="1"/>
</file>

<file path=xl/ctrlProps/ctrlProp122.xml><?xml version="1.0" encoding="utf-8"?>
<formControlPr xmlns="http://schemas.microsoft.com/office/spreadsheetml/2009/9/main" objectType="Radio" firstButton="1" fmlaLink="$H$72" lockText="1" noThreeD="1"/>
</file>

<file path=xl/ctrlProps/ctrlProp123.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1" Type="http://schemas.openxmlformats.org/officeDocument/2006/relationships/hyperlink" Target="#'Attach 4'!A1"/></Relationships>
</file>

<file path=xl/drawings/_rels/drawing6.xml.rels><?xml version="1.0" encoding="UTF-8" standalone="yes"?>
<Relationships xmlns="http://schemas.openxmlformats.org/package/2006/relationships"><Relationship Id="rId1" Type="http://schemas.openxmlformats.org/officeDocument/2006/relationships/hyperlink" Target="#'Attach QR'!A1"/></Relationships>
</file>

<file path=xl/drawings/_rels/drawing7.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8.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9.xml.rels><?xml version="1.0" encoding="UTF-8" standalone="yes"?>
<Relationships xmlns="http://schemas.openxmlformats.org/package/2006/relationships"><Relationship Id="rId1" Type="http://schemas.openxmlformats.org/officeDocument/2006/relationships/hyperlink" Target="#'Attach 5'!A1"/></Relationships>
</file>

<file path=xl/drawings/_rels/drawing10.xml.rels><?xml version="1.0" encoding="UTF-8" standalone="yes"?>
<Relationships xmlns="http://schemas.openxmlformats.org/package/2006/relationships"><Relationship Id="rId1" Type="http://schemas.openxmlformats.org/officeDocument/2006/relationships/hyperlink" Target="#'Attach 6'!A1"/></Relationships>
</file>

<file path=xl/drawings/_rels/drawing11.xml.rels><?xml version="1.0" encoding="UTF-8" standalone="yes"?>
<Relationships xmlns="http://schemas.openxmlformats.org/package/2006/relationships"><Relationship Id="rId1" Type="http://schemas.openxmlformats.org/officeDocument/2006/relationships/hyperlink" Target="#'Attach 6'!A1"/></Relationships>
</file>

<file path=xl/drawings/_rels/drawing12.xml.rels><?xml version="1.0" encoding="UTF-8" standalone="yes"?>
<Relationships xmlns="http://schemas.openxmlformats.org/package/2006/relationships"><Relationship Id="rId1" Type="http://schemas.openxmlformats.org/officeDocument/2006/relationships/hyperlink" Target="#'Attach 7'!A1"/></Relationships>
</file>

<file path=xl/drawings/_rels/drawing13.xml.rels><?xml version="1.0" encoding="UTF-8" standalone="yes"?>
<Relationships xmlns="http://schemas.openxmlformats.org/package/2006/relationships"><Relationship Id="rId1" Type="http://schemas.openxmlformats.org/officeDocument/2006/relationships/hyperlink" Target="#'Attach 9'!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2.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3.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4.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5.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6.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7.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133350</xdr:colOff>
      <xdr:row>19</xdr:row>
      <xdr:rowOff>123825</xdr:rowOff>
    </xdr:from>
    <xdr:to>
      <xdr:col>4</xdr:col>
      <xdr:colOff>752475</xdr:colOff>
      <xdr:row>22</xdr:row>
      <xdr:rowOff>47625</xdr:rowOff>
    </xdr:to>
    <xdr:pic>
      <xdr:nvPicPr>
        <xdr:cNvPr id="1273" name="Picture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620125" y="4152900"/>
          <a:ext cx="6191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9525</xdr:colOff>
      <xdr:row>17</xdr:row>
      <xdr:rowOff>11430</xdr:rowOff>
    </xdr:from>
    <xdr:to>
      <xdr:col>5</xdr:col>
      <xdr:colOff>0</xdr:colOff>
      <xdr:row>18</xdr:row>
      <xdr:rowOff>19050</xdr:rowOff>
    </xdr:to>
    <xdr:sp macro="" textlink="">
      <xdr:nvSpPr>
        <xdr:cNvPr id="2050" name="Text Box 2">
          <a:hlinkClick xmlns:r="http://schemas.openxmlformats.org/officeDocument/2006/relationships" r:id="rId2" tooltip="Click Here to Proceed"/>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2437" name="Group 6">
          <a:hlinkClick xmlns:r="http://schemas.openxmlformats.org/officeDocument/2006/relationships" r:id="rId1" tooltip="Click for Sch-1"/>
        </xdr:cNvPr>
        <xdr:cNvGrpSpPr>
          <a:grpSpLocks/>
        </xdr:cNvGrpSpPr>
      </xdr:nvGrpSpPr>
      <xdr:grpSpPr bwMode="auto">
        <a:xfrm>
          <a:off x="7582728" y="47625"/>
          <a:ext cx="691598" cy="1353378"/>
          <a:chOff x="804" y="5"/>
          <a:chExt cx="116" cy="73"/>
        </a:xfrm>
      </xdr:grpSpPr>
      <xdr:sp macro="" textlink="">
        <xdr:nvSpPr>
          <xdr:cNvPr id="2438" name="AutoShape 2"/>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xdr:cNvPr>
          <xdr:cNvSpPr txBox="1">
            <a:spLocks noChangeArrowheads="1"/>
          </xdr:cNvSpPr>
        </xdr:nvSpPr>
        <xdr:spPr bwMode="auto">
          <a:xfrm>
            <a:off x="7477125" y="381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3445" name="Group 3">
          <a:hlinkClick xmlns:r="http://schemas.openxmlformats.org/officeDocument/2006/relationships" r:id="rId1" tooltip="Click for Next Attachment"/>
        </xdr:cNvPr>
        <xdr:cNvGrpSpPr>
          <a:grpSpLocks/>
        </xdr:cNvGrpSpPr>
      </xdr:nvGrpSpPr>
      <xdr:grpSpPr bwMode="auto">
        <a:xfrm>
          <a:off x="7688407" y="47625"/>
          <a:ext cx="676275" cy="762000"/>
          <a:chOff x="738" y="5"/>
          <a:chExt cx="116" cy="73"/>
        </a:xfrm>
      </xdr:grpSpPr>
      <xdr:sp macro="" textlink="">
        <xdr:nvSpPr>
          <xdr:cNvPr id="3446" name="AutoShape 1"/>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2" name="Group 1">
          <a:hlinkClick xmlns:r="http://schemas.openxmlformats.org/officeDocument/2006/relationships" r:id="rId1" tooltip="Click for Next Attachment"/>
        </xdr:cNvPr>
        <xdr:cNvGrpSpPr>
          <a:grpSpLocks/>
        </xdr:cNvGrpSpPr>
      </xdr:nvGrpSpPr>
      <xdr:grpSpPr bwMode="auto">
        <a:xfrm>
          <a:off x="11197167" y="200025"/>
          <a:ext cx="0" cy="879475"/>
          <a:chOff x="738" y="5"/>
          <a:chExt cx="116" cy="73"/>
        </a:xfrm>
      </xdr:grpSpPr>
      <xdr:sp macro="" textlink="">
        <xdr:nvSpPr>
          <xdr:cNvPr id="3"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10944225"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47625</xdr:colOff>
          <xdr:row>100</xdr:row>
          <xdr:rowOff>38100</xdr:rowOff>
        </xdr:from>
        <xdr:to>
          <xdr:col>6</xdr:col>
          <xdr:colOff>895350</xdr:colOff>
          <xdr:row>104</xdr:row>
          <xdr:rowOff>0</xdr:rowOff>
        </xdr:to>
        <xdr:grpSp>
          <xdr:nvGrpSpPr>
            <xdr:cNvPr id="99" name="Group 1"/>
            <xdr:cNvGrpSpPr>
              <a:grpSpLocks/>
            </xdr:cNvGrpSpPr>
          </xdr:nvGrpSpPr>
          <xdr:grpSpPr bwMode="auto">
            <a:xfrm>
              <a:off x="5773209" y="39323431"/>
              <a:ext cx="2541061" cy="1221318"/>
              <a:chOff x="4375672" y="38675982"/>
              <a:chExt cx="2077570" cy="1136214"/>
            </a:xfrm>
          </xdr:grpSpPr>
          <xdr:sp macro="" textlink="">
            <xdr:nvSpPr>
              <xdr:cNvPr id="118860" name="Check Box 76" hidden="1">
                <a:extLst>
                  <a:ext uri="{63B3BB69-23CF-44E3-9099-C40C66FF867C}">
                    <a14:compatExt spid="_x0000_s118860"/>
                  </a:ext>
                </a:extLst>
              </xdr:cNvPr>
              <xdr:cNvSpPr/>
            </xdr:nvSpPr>
            <xdr:spPr>
              <a:xfrm>
                <a:off x="4375672" y="38675982"/>
                <a:ext cx="685598" cy="27460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18861" name="Check Box 77" hidden="1">
                <a:extLst>
                  <a:ext uri="{63B3BB69-23CF-44E3-9099-C40C66FF867C}">
                    <a14:compatExt spid="_x0000_s118861"/>
                  </a:ext>
                </a:extLst>
              </xdr:cNvPr>
              <xdr:cNvSpPr/>
            </xdr:nvSpPr>
            <xdr:spPr>
              <a:xfrm>
                <a:off x="5217090" y="38675982"/>
                <a:ext cx="955682" cy="27460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8862" name="Check Box 78" hidden="1">
                <a:extLst>
                  <a:ext uri="{63B3BB69-23CF-44E3-9099-C40C66FF867C}">
                    <a14:compatExt spid="_x0000_s118862"/>
                  </a:ext>
                </a:extLst>
              </xdr:cNvPr>
              <xdr:cNvSpPr/>
            </xdr:nvSpPr>
            <xdr:spPr>
              <a:xfrm>
                <a:off x="4386061" y="38884299"/>
                <a:ext cx="862192" cy="27460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18863" name="Check Box 79" hidden="1">
                <a:extLst>
                  <a:ext uri="{63B3BB69-23CF-44E3-9099-C40C66FF867C}">
                    <a14:compatExt spid="_x0000_s118863"/>
                  </a:ext>
                </a:extLst>
              </xdr:cNvPr>
              <xdr:cNvSpPr/>
            </xdr:nvSpPr>
            <xdr:spPr>
              <a:xfrm>
                <a:off x="5217090" y="38884299"/>
                <a:ext cx="1018010" cy="27460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18864" name="Check Box 80" hidden="1">
                <a:extLst>
                  <a:ext uri="{63B3BB69-23CF-44E3-9099-C40C66FF867C}">
                    <a14:compatExt spid="_x0000_s118864"/>
                  </a:ext>
                </a:extLst>
              </xdr:cNvPr>
              <xdr:cNvSpPr/>
            </xdr:nvSpPr>
            <xdr:spPr>
              <a:xfrm>
                <a:off x="4406835" y="39584942"/>
                <a:ext cx="2046407" cy="227254"/>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118865" name="Check Box 81" hidden="1">
                <a:extLst>
                  <a:ext uri="{63B3BB69-23CF-44E3-9099-C40C66FF867C}">
                    <a14:compatExt spid="_x0000_s118865"/>
                  </a:ext>
                </a:extLst>
              </xdr:cNvPr>
              <xdr:cNvSpPr/>
            </xdr:nvSpPr>
            <xdr:spPr>
              <a:xfrm>
                <a:off x="4386061" y="39092617"/>
                <a:ext cx="1682832" cy="255662"/>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100</xdr:row>
          <xdr:rowOff>47625</xdr:rowOff>
        </xdr:from>
        <xdr:to>
          <xdr:col>8</xdr:col>
          <xdr:colOff>1009650</xdr:colOff>
          <xdr:row>104</xdr:row>
          <xdr:rowOff>0</xdr:rowOff>
        </xdr:to>
        <xdr:grpSp>
          <xdr:nvGrpSpPr>
            <xdr:cNvPr id="106" name="Group 2"/>
            <xdr:cNvGrpSpPr>
              <a:grpSpLocks/>
            </xdr:cNvGrpSpPr>
          </xdr:nvGrpSpPr>
          <xdr:grpSpPr bwMode="auto">
            <a:xfrm>
              <a:off x="8557683" y="39332956"/>
              <a:ext cx="1860550" cy="1211720"/>
              <a:chOff x="6483722" y="36298991"/>
              <a:chExt cx="1993309" cy="1128586"/>
            </a:xfrm>
          </xdr:grpSpPr>
          <xdr:sp macro="" textlink="">
            <xdr:nvSpPr>
              <xdr:cNvPr id="118866" name="Check Box 82" hidden="1">
                <a:extLst>
                  <a:ext uri="{63B3BB69-23CF-44E3-9099-C40C66FF867C}">
                    <a14:compatExt spid="_x0000_s118866"/>
                  </a:ext>
                </a:extLst>
              </xdr:cNvPr>
              <xdr:cNvSpPr/>
            </xdr:nvSpPr>
            <xdr:spPr>
              <a:xfrm>
                <a:off x="6483722" y="36298991"/>
                <a:ext cx="657790" cy="272759"/>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18867" name="Check Box 83" hidden="1">
                <a:extLst>
                  <a:ext uri="{63B3BB69-23CF-44E3-9099-C40C66FF867C}">
                    <a14:compatExt spid="_x0000_s118867"/>
                  </a:ext>
                </a:extLst>
              </xdr:cNvPr>
              <xdr:cNvSpPr/>
            </xdr:nvSpPr>
            <xdr:spPr>
              <a:xfrm>
                <a:off x="7291011" y="36298991"/>
                <a:ext cx="916918" cy="272759"/>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8868" name="Check Box 84" hidden="1">
                <a:extLst>
                  <a:ext uri="{63B3BB69-23CF-44E3-9099-C40C66FF867C}">
                    <a14:compatExt spid="_x0000_s118868"/>
                  </a:ext>
                </a:extLst>
              </xdr:cNvPr>
              <xdr:cNvSpPr/>
            </xdr:nvSpPr>
            <xdr:spPr>
              <a:xfrm>
                <a:off x="6493691" y="36505911"/>
                <a:ext cx="827221" cy="272759"/>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18869" name="Check Box 85" hidden="1">
                <a:extLst>
                  <a:ext uri="{63B3BB69-23CF-44E3-9099-C40C66FF867C}">
                    <a14:compatExt spid="_x0000_s118869"/>
                  </a:ext>
                </a:extLst>
              </xdr:cNvPr>
              <xdr:cNvSpPr/>
            </xdr:nvSpPr>
            <xdr:spPr>
              <a:xfrm>
                <a:off x="7291011" y="36505911"/>
                <a:ext cx="976718" cy="272759"/>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18870" name="Check Box 86" hidden="1">
                <a:extLst>
                  <a:ext uri="{63B3BB69-23CF-44E3-9099-C40C66FF867C}">
                    <a14:compatExt spid="_x0000_s118870"/>
                  </a:ext>
                </a:extLst>
              </xdr:cNvPr>
              <xdr:cNvSpPr/>
            </xdr:nvSpPr>
            <xdr:spPr>
              <a:xfrm>
                <a:off x="6513627" y="37201846"/>
                <a:ext cx="1963404" cy="225731"/>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118871" name="Check Box 87" hidden="1">
                <a:extLst>
                  <a:ext uri="{63B3BB69-23CF-44E3-9099-C40C66FF867C}">
                    <a14:compatExt spid="_x0000_s118871"/>
                  </a:ext>
                </a:extLst>
              </xdr:cNvPr>
              <xdr:cNvSpPr/>
            </xdr:nvSpPr>
            <xdr:spPr>
              <a:xfrm>
                <a:off x="6493691" y="36712832"/>
                <a:ext cx="1614575" cy="253948"/>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117</xdr:row>
          <xdr:rowOff>38100</xdr:rowOff>
        </xdr:from>
        <xdr:to>
          <xdr:col>6</xdr:col>
          <xdr:colOff>895350</xdr:colOff>
          <xdr:row>121</xdr:row>
          <xdr:rowOff>0</xdr:rowOff>
        </xdr:to>
        <xdr:grpSp>
          <xdr:nvGrpSpPr>
            <xdr:cNvPr id="113" name="Group 211"/>
            <xdr:cNvGrpSpPr>
              <a:grpSpLocks/>
            </xdr:cNvGrpSpPr>
          </xdr:nvGrpSpPr>
          <xdr:grpSpPr bwMode="auto">
            <a:xfrm>
              <a:off x="5773208" y="44964350"/>
              <a:ext cx="2541059" cy="1178983"/>
              <a:chOff x="427" y="3836"/>
              <a:chExt cx="200" cy="120"/>
            </a:xfrm>
          </xdr:grpSpPr>
          <xdr:sp macro="" textlink="">
            <xdr:nvSpPr>
              <xdr:cNvPr id="118872" name="Check Box 88" hidden="1">
                <a:extLst>
                  <a:ext uri="{63B3BB69-23CF-44E3-9099-C40C66FF867C}">
                    <a14:compatExt spid="_x0000_s118872"/>
                  </a:ext>
                </a:extLst>
              </xdr:cNvPr>
              <xdr:cNvSpPr/>
            </xdr:nvSpPr>
            <xdr:spPr>
              <a:xfrm>
                <a:off x="427" y="3836"/>
                <a:ext cx="66" cy="29"/>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18873" name="Check Box 89" hidden="1">
                <a:extLst>
                  <a:ext uri="{63B3BB69-23CF-44E3-9099-C40C66FF867C}">
                    <a14:compatExt spid="_x0000_s118873"/>
                  </a:ext>
                </a:extLst>
              </xdr:cNvPr>
              <xdr:cNvSpPr/>
            </xdr:nvSpPr>
            <xdr:spPr>
              <a:xfrm>
                <a:off x="508" y="3836"/>
                <a:ext cx="92" cy="29"/>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8874" name="Check Box 90" hidden="1">
                <a:extLst>
                  <a:ext uri="{63B3BB69-23CF-44E3-9099-C40C66FF867C}">
                    <a14:compatExt spid="_x0000_s118874"/>
                  </a:ext>
                </a:extLst>
              </xdr:cNvPr>
              <xdr:cNvSpPr/>
            </xdr:nvSpPr>
            <xdr:spPr>
              <a:xfrm>
                <a:off x="428" y="3858"/>
                <a:ext cx="83" cy="29"/>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18875" name="Check Box 91" hidden="1">
                <a:extLst>
                  <a:ext uri="{63B3BB69-23CF-44E3-9099-C40C66FF867C}">
                    <a14:compatExt spid="_x0000_s118875"/>
                  </a:ext>
                </a:extLst>
              </xdr:cNvPr>
              <xdr:cNvSpPr/>
            </xdr:nvSpPr>
            <xdr:spPr>
              <a:xfrm>
                <a:off x="508" y="3858"/>
                <a:ext cx="98" cy="29"/>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18876" name="Check Box 92" hidden="1">
                <a:extLst>
                  <a:ext uri="{63B3BB69-23CF-44E3-9099-C40C66FF867C}">
                    <a14:compatExt spid="_x0000_s118876"/>
                  </a:ext>
                </a:extLst>
              </xdr:cNvPr>
              <xdr:cNvSpPr/>
            </xdr:nvSpPr>
            <xdr:spPr>
              <a:xfrm>
                <a:off x="430" y="3932"/>
                <a:ext cx="197" cy="24"/>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118877" name="Check Box 93" hidden="1">
                <a:extLst>
                  <a:ext uri="{63B3BB69-23CF-44E3-9099-C40C66FF867C}">
                    <a14:compatExt spid="_x0000_s118877"/>
                  </a:ext>
                </a:extLst>
              </xdr:cNvPr>
              <xdr:cNvSpPr/>
            </xdr:nvSpPr>
            <xdr:spPr>
              <a:xfrm>
                <a:off x="428" y="3880"/>
                <a:ext cx="162" cy="27"/>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117</xdr:row>
          <xdr:rowOff>38100</xdr:rowOff>
        </xdr:from>
        <xdr:to>
          <xdr:col>8</xdr:col>
          <xdr:colOff>990600</xdr:colOff>
          <xdr:row>121</xdr:row>
          <xdr:rowOff>0</xdr:rowOff>
        </xdr:to>
        <xdr:grpSp>
          <xdr:nvGrpSpPr>
            <xdr:cNvPr id="120" name="Group 218"/>
            <xdr:cNvGrpSpPr>
              <a:grpSpLocks/>
            </xdr:cNvGrpSpPr>
          </xdr:nvGrpSpPr>
          <xdr:grpSpPr bwMode="auto">
            <a:xfrm>
              <a:off x="8567208" y="44964350"/>
              <a:ext cx="1831975" cy="1178983"/>
              <a:chOff x="427" y="3836"/>
              <a:chExt cx="200" cy="120"/>
            </a:xfrm>
          </xdr:grpSpPr>
          <xdr:sp macro="" textlink="">
            <xdr:nvSpPr>
              <xdr:cNvPr id="118878" name="Check Box 94" hidden="1">
                <a:extLst>
                  <a:ext uri="{63B3BB69-23CF-44E3-9099-C40C66FF867C}">
                    <a14:compatExt spid="_x0000_s118878"/>
                  </a:ext>
                </a:extLst>
              </xdr:cNvPr>
              <xdr:cNvSpPr/>
            </xdr:nvSpPr>
            <xdr:spPr>
              <a:xfrm>
                <a:off x="427" y="3836"/>
                <a:ext cx="66" cy="29"/>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18879" name="Check Box 95" hidden="1">
                <a:extLst>
                  <a:ext uri="{63B3BB69-23CF-44E3-9099-C40C66FF867C}">
                    <a14:compatExt spid="_x0000_s118879"/>
                  </a:ext>
                </a:extLst>
              </xdr:cNvPr>
              <xdr:cNvSpPr/>
            </xdr:nvSpPr>
            <xdr:spPr>
              <a:xfrm>
                <a:off x="508" y="3836"/>
                <a:ext cx="92" cy="29"/>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8880" name="Check Box 96" hidden="1">
                <a:extLst>
                  <a:ext uri="{63B3BB69-23CF-44E3-9099-C40C66FF867C}">
                    <a14:compatExt spid="_x0000_s118880"/>
                  </a:ext>
                </a:extLst>
              </xdr:cNvPr>
              <xdr:cNvSpPr/>
            </xdr:nvSpPr>
            <xdr:spPr>
              <a:xfrm>
                <a:off x="428" y="3858"/>
                <a:ext cx="83" cy="29"/>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18881" name="Check Box 97" hidden="1">
                <a:extLst>
                  <a:ext uri="{63B3BB69-23CF-44E3-9099-C40C66FF867C}">
                    <a14:compatExt spid="_x0000_s118881"/>
                  </a:ext>
                </a:extLst>
              </xdr:cNvPr>
              <xdr:cNvSpPr/>
            </xdr:nvSpPr>
            <xdr:spPr>
              <a:xfrm>
                <a:off x="508" y="3858"/>
                <a:ext cx="98" cy="29"/>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18882" name="Check Box 98" hidden="1">
                <a:extLst>
                  <a:ext uri="{63B3BB69-23CF-44E3-9099-C40C66FF867C}">
                    <a14:compatExt spid="_x0000_s118882"/>
                  </a:ext>
                </a:extLst>
              </xdr:cNvPr>
              <xdr:cNvSpPr/>
            </xdr:nvSpPr>
            <xdr:spPr>
              <a:xfrm>
                <a:off x="430" y="3932"/>
                <a:ext cx="197" cy="24"/>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118883" name="Check Box 99" hidden="1">
                <a:extLst>
                  <a:ext uri="{63B3BB69-23CF-44E3-9099-C40C66FF867C}">
                    <a14:compatExt spid="_x0000_s118883"/>
                  </a:ext>
                </a:extLst>
              </xdr:cNvPr>
              <xdr:cNvSpPr/>
            </xdr:nvSpPr>
            <xdr:spPr>
              <a:xfrm>
                <a:off x="428" y="3880"/>
                <a:ext cx="162" cy="27"/>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134</xdr:row>
          <xdr:rowOff>38100</xdr:rowOff>
        </xdr:from>
        <xdr:to>
          <xdr:col>6</xdr:col>
          <xdr:colOff>895350</xdr:colOff>
          <xdr:row>138</xdr:row>
          <xdr:rowOff>0</xdr:rowOff>
        </xdr:to>
        <xdr:grpSp>
          <xdr:nvGrpSpPr>
            <xdr:cNvPr id="127" name="Group 225"/>
            <xdr:cNvGrpSpPr>
              <a:grpSpLocks/>
            </xdr:cNvGrpSpPr>
          </xdr:nvGrpSpPr>
          <xdr:grpSpPr bwMode="auto">
            <a:xfrm>
              <a:off x="5773208" y="50510017"/>
              <a:ext cx="2541059" cy="1178983"/>
              <a:chOff x="427" y="3836"/>
              <a:chExt cx="200" cy="120"/>
            </a:xfrm>
          </xdr:grpSpPr>
          <xdr:sp macro="" textlink="">
            <xdr:nvSpPr>
              <xdr:cNvPr id="118884" name="Check Box 100" hidden="1">
                <a:extLst>
                  <a:ext uri="{63B3BB69-23CF-44E3-9099-C40C66FF867C}">
                    <a14:compatExt spid="_x0000_s118884"/>
                  </a:ext>
                </a:extLst>
              </xdr:cNvPr>
              <xdr:cNvSpPr/>
            </xdr:nvSpPr>
            <xdr:spPr>
              <a:xfrm>
                <a:off x="427" y="3836"/>
                <a:ext cx="66" cy="29"/>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18885" name="Check Box 101" hidden="1">
                <a:extLst>
                  <a:ext uri="{63B3BB69-23CF-44E3-9099-C40C66FF867C}">
                    <a14:compatExt spid="_x0000_s118885"/>
                  </a:ext>
                </a:extLst>
              </xdr:cNvPr>
              <xdr:cNvSpPr/>
            </xdr:nvSpPr>
            <xdr:spPr>
              <a:xfrm>
                <a:off x="508" y="3836"/>
                <a:ext cx="92" cy="29"/>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8886" name="Check Box 102" hidden="1">
                <a:extLst>
                  <a:ext uri="{63B3BB69-23CF-44E3-9099-C40C66FF867C}">
                    <a14:compatExt spid="_x0000_s118886"/>
                  </a:ext>
                </a:extLst>
              </xdr:cNvPr>
              <xdr:cNvSpPr/>
            </xdr:nvSpPr>
            <xdr:spPr>
              <a:xfrm>
                <a:off x="428" y="3858"/>
                <a:ext cx="83" cy="29"/>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18887" name="Check Box 103" hidden="1">
                <a:extLst>
                  <a:ext uri="{63B3BB69-23CF-44E3-9099-C40C66FF867C}">
                    <a14:compatExt spid="_x0000_s118887"/>
                  </a:ext>
                </a:extLst>
              </xdr:cNvPr>
              <xdr:cNvSpPr/>
            </xdr:nvSpPr>
            <xdr:spPr>
              <a:xfrm>
                <a:off x="508" y="3858"/>
                <a:ext cx="98" cy="29"/>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18888" name="Check Box 104" hidden="1">
                <a:extLst>
                  <a:ext uri="{63B3BB69-23CF-44E3-9099-C40C66FF867C}">
                    <a14:compatExt spid="_x0000_s118888"/>
                  </a:ext>
                </a:extLst>
              </xdr:cNvPr>
              <xdr:cNvSpPr/>
            </xdr:nvSpPr>
            <xdr:spPr>
              <a:xfrm>
                <a:off x="430" y="3932"/>
                <a:ext cx="197" cy="24"/>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118889" name="Check Box 105" hidden="1">
                <a:extLst>
                  <a:ext uri="{63B3BB69-23CF-44E3-9099-C40C66FF867C}">
                    <a14:compatExt spid="_x0000_s118889"/>
                  </a:ext>
                </a:extLst>
              </xdr:cNvPr>
              <xdr:cNvSpPr/>
            </xdr:nvSpPr>
            <xdr:spPr>
              <a:xfrm>
                <a:off x="428" y="3880"/>
                <a:ext cx="162" cy="27"/>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134</xdr:row>
          <xdr:rowOff>38100</xdr:rowOff>
        </xdr:from>
        <xdr:to>
          <xdr:col>8</xdr:col>
          <xdr:colOff>990600</xdr:colOff>
          <xdr:row>138</xdr:row>
          <xdr:rowOff>0</xdr:rowOff>
        </xdr:to>
        <xdr:grpSp>
          <xdr:nvGrpSpPr>
            <xdr:cNvPr id="134" name="Group 232"/>
            <xdr:cNvGrpSpPr>
              <a:grpSpLocks/>
            </xdr:cNvGrpSpPr>
          </xdr:nvGrpSpPr>
          <xdr:grpSpPr bwMode="auto">
            <a:xfrm>
              <a:off x="8567208" y="50510017"/>
              <a:ext cx="1831975" cy="1178983"/>
              <a:chOff x="427" y="3836"/>
              <a:chExt cx="200" cy="120"/>
            </a:xfrm>
          </xdr:grpSpPr>
          <xdr:sp macro="" textlink="">
            <xdr:nvSpPr>
              <xdr:cNvPr id="118890" name="Check Box 106" hidden="1">
                <a:extLst>
                  <a:ext uri="{63B3BB69-23CF-44E3-9099-C40C66FF867C}">
                    <a14:compatExt spid="_x0000_s118890"/>
                  </a:ext>
                </a:extLst>
              </xdr:cNvPr>
              <xdr:cNvSpPr/>
            </xdr:nvSpPr>
            <xdr:spPr>
              <a:xfrm>
                <a:off x="427" y="3836"/>
                <a:ext cx="66" cy="29"/>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18891" name="Check Box 107" hidden="1">
                <a:extLst>
                  <a:ext uri="{63B3BB69-23CF-44E3-9099-C40C66FF867C}">
                    <a14:compatExt spid="_x0000_s118891"/>
                  </a:ext>
                </a:extLst>
              </xdr:cNvPr>
              <xdr:cNvSpPr/>
            </xdr:nvSpPr>
            <xdr:spPr>
              <a:xfrm>
                <a:off x="508" y="3836"/>
                <a:ext cx="92" cy="29"/>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8892" name="Check Box 108" hidden="1">
                <a:extLst>
                  <a:ext uri="{63B3BB69-23CF-44E3-9099-C40C66FF867C}">
                    <a14:compatExt spid="_x0000_s118892"/>
                  </a:ext>
                </a:extLst>
              </xdr:cNvPr>
              <xdr:cNvSpPr/>
            </xdr:nvSpPr>
            <xdr:spPr>
              <a:xfrm>
                <a:off x="428" y="3858"/>
                <a:ext cx="83" cy="29"/>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18893" name="Check Box 109" hidden="1">
                <a:extLst>
                  <a:ext uri="{63B3BB69-23CF-44E3-9099-C40C66FF867C}">
                    <a14:compatExt spid="_x0000_s118893"/>
                  </a:ext>
                </a:extLst>
              </xdr:cNvPr>
              <xdr:cNvSpPr/>
            </xdr:nvSpPr>
            <xdr:spPr>
              <a:xfrm>
                <a:off x="508" y="3858"/>
                <a:ext cx="98" cy="29"/>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18894" name="Check Box 110" hidden="1">
                <a:extLst>
                  <a:ext uri="{63B3BB69-23CF-44E3-9099-C40C66FF867C}">
                    <a14:compatExt spid="_x0000_s118894"/>
                  </a:ext>
                </a:extLst>
              </xdr:cNvPr>
              <xdr:cNvSpPr/>
            </xdr:nvSpPr>
            <xdr:spPr>
              <a:xfrm>
                <a:off x="430" y="3932"/>
                <a:ext cx="197" cy="24"/>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118895" name="Check Box 111" hidden="1">
                <a:extLst>
                  <a:ext uri="{63B3BB69-23CF-44E3-9099-C40C66FF867C}">
                    <a14:compatExt spid="_x0000_s118895"/>
                  </a:ext>
                </a:extLst>
              </xdr:cNvPr>
              <xdr:cNvSpPr/>
            </xdr:nvSpPr>
            <xdr:spPr>
              <a:xfrm>
                <a:off x="428" y="3880"/>
                <a:ext cx="162" cy="27"/>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34921</xdr:colOff>
          <xdr:row>173</xdr:row>
          <xdr:rowOff>13524</xdr:rowOff>
        </xdr:from>
        <xdr:to>
          <xdr:col>6</xdr:col>
          <xdr:colOff>895352</xdr:colOff>
          <xdr:row>177</xdr:row>
          <xdr:rowOff>13</xdr:rowOff>
        </xdr:to>
        <xdr:grpSp>
          <xdr:nvGrpSpPr>
            <xdr:cNvPr id="118" name="Group 225"/>
            <xdr:cNvGrpSpPr>
              <a:grpSpLocks/>
            </xdr:cNvGrpSpPr>
          </xdr:nvGrpSpPr>
          <xdr:grpSpPr bwMode="auto">
            <a:xfrm>
              <a:off x="5760504" y="63428857"/>
              <a:ext cx="2553765" cy="1499906"/>
              <a:chOff x="426" y="3834"/>
              <a:chExt cx="201" cy="122"/>
            </a:xfrm>
          </xdr:grpSpPr>
          <xdr:sp macro="" textlink="">
            <xdr:nvSpPr>
              <xdr:cNvPr id="118953" name="Check Box 169" hidden="1">
                <a:extLst>
                  <a:ext uri="{63B3BB69-23CF-44E3-9099-C40C66FF867C}">
                    <a14:compatExt spid="_x0000_s118953"/>
                  </a:ext>
                </a:extLst>
              </xdr:cNvPr>
              <xdr:cNvSpPr/>
            </xdr:nvSpPr>
            <xdr:spPr>
              <a:xfrm>
                <a:off x="426" y="3834"/>
                <a:ext cx="92" cy="29"/>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8954" name="Check Box 170" hidden="1">
                <a:extLst>
                  <a:ext uri="{63B3BB69-23CF-44E3-9099-C40C66FF867C}">
                    <a14:compatExt spid="_x0000_s118954"/>
                  </a:ext>
                </a:extLst>
              </xdr:cNvPr>
              <xdr:cNvSpPr/>
            </xdr:nvSpPr>
            <xdr:spPr>
              <a:xfrm>
                <a:off x="428" y="3858"/>
                <a:ext cx="83" cy="29"/>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18955" name="Check Box 171" hidden="1">
                <a:extLst>
                  <a:ext uri="{63B3BB69-23CF-44E3-9099-C40C66FF867C}">
                    <a14:compatExt spid="_x0000_s118955"/>
                  </a:ext>
                </a:extLst>
              </xdr:cNvPr>
              <xdr:cNvSpPr/>
            </xdr:nvSpPr>
            <xdr:spPr>
              <a:xfrm>
                <a:off x="499" y="3836"/>
                <a:ext cx="98" cy="29"/>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18956" name="Check Box 172" hidden="1">
                <a:extLst>
                  <a:ext uri="{63B3BB69-23CF-44E3-9099-C40C66FF867C}">
                    <a14:compatExt spid="_x0000_s118956"/>
                  </a:ext>
                </a:extLst>
              </xdr:cNvPr>
              <xdr:cNvSpPr/>
            </xdr:nvSpPr>
            <xdr:spPr>
              <a:xfrm>
                <a:off x="430" y="3932"/>
                <a:ext cx="197" cy="24"/>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118957" name="Check Box 173" hidden="1">
                <a:extLst>
                  <a:ext uri="{63B3BB69-23CF-44E3-9099-C40C66FF867C}">
                    <a14:compatExt spid="_x0000_s118957"/>
                  </a:ext>
                </a:extLst>
              </xdr:cNvPr>
              <xdr:cNvSpPr/>
            </xdr:nvSpPr>
            <xdr:spPr>
              <a:xfrm>
                <a:off x="428" y="3880"/>
                <a:ext cx="162" cy="27"/>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137584</xdr:colOff>
          <xdr:row>173</xdr:row>
          <xdr:rowOff>42333</xdr:rowOff>
        </xdr:from>
        <xdr:to>
          <xdr:col>28</xdr:col>
          <xdr:colOff>13765</xdr:colOff>
          <xdr:row>177</xdr:row>
          <xdr:rowOff>28822</xdr:rowOff>
        </xdr:to>
        <xdr:grpSp>
          <xdr:nvGrpSpPr>
            <xdr:cNvPr id="132" name="Group 225"/>
            <xdr:cNvGrpSpPr>
              <a:grpSpLocks/>
            </xdr:cNvGrpSpPr>
          </xdr:nvGrpSpPr>
          <xdr:grpSpPr bwMode="auto">
            <a:xfrm>
              <a:off x="8657167" y="63457666"/>
              <a:ext cx="2553765" cy="1499906"/>
              <a:chOff x="426" y="3834"/>
              <a:chExt cx="201" cy="122"/>
            </a:xfrm>
          </xdr:grpSpPr>
          <xdr:sp macro="" textlink="">
            <xdr:nvSpPr>
              <xdr:cNvPr id="118964" name="Check Box 180" hidden="1">
                <a:extLst>
                  <a:ext uri="{63B3BB69-23CF-44E3-9099-C40C66FF867C}">
                    <a14:compatExt spid="_x0000_s118964"/>
                  </a:ext>
                </a:extLst>
              </xdr:cNvPr>
              <xdr:cNvSpPr/>
            </xdr:nvSpPr>
            <xdr:spPr>
              <a:xfrm>
                <a:off x="426" y="3834"/>
                <a:ext cx="92" cy="29"/>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8965" name="Check Box 181" hidden="1">
                <a:extLst>
                  <a:ext uri="{63B3BB69-23CF-44E3-9099-C40C66FF867C}">
                    <a14:compatExt spid="_x0000_s118965"/>
                  </a:ext>
                </a:extLst>
              </xdr:cNvPr>
              <xdr:cNvSpPr/>
            </xdr:nvSpPr>
            <xdr:spPr>
              <a:xfrm>
                <a:off x="428" y="3858"/>
                <a:ext cx="83" cy="29"/>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18966" name="Check Box 182" hidden="1">
                <a:extLst>
                  <a:ext uri="{63B3BB69-23CF-44E3-9099-C40C66FF867C}">
                    <a14:compatExt spid="_x0000_s118966"/>
                  </a:ext>
                </a:extLst>
              </xdr:cNvPr>
              <xdr:cNvSpPr/>
            </xdr:nvSpPr>
            <xdr:spPr>
              <a:xfrm>
                <a:off x="499" y="3836"/>
                <a:ext cx="98" cy="29"/>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18967" name="Check Box 183" hidden="1">
                <a:extLst>
                  <a:ext uri="{63B3BB69-23CF-44E3-9099-C40C66FF867C}">
                    <a14:compatExt spid="_x0000_s118967"/>
                  </a:ext>
                </a:extLst>
              </xdr:cNvPr>
              <xdr:cNvSpPr/>
            </xdr:nvSpPr>
            <xdr:spPr>
              <a:xfrm>
                <a:off x="430" y="3932"/>
                <a:ext cx="197" cy="24"/>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118968" name="Check Box 184" hidden="1">
                <a:extLst>
                  <a:ext uri="{63B3BB69-23CF-44E3-9099-C40C66FF867C}">
                    <a14:compatExt spid="_x0000_s118968"/>
                  </a:ext>
                </a:extLst>
              </xdr:cNvPr>
              <xdr:cNvSpPr/>
            </xdr:nvSpPr>
            <xdr:spPr>
              <a:xfrm>
                <a:off x="428" y="3880"/>
                <a:ext cx="162" cy="27"/>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0</xdr:colOff>
          <xdr:row>191</xdr:row>
          <xdr:rowOff>0</xdr:rowOff>
        </xdr:from>
        <xdr:to>
          <xdr:col>6</xdr:col>
          <xdr:colOff>860431</xdr:colOff>
          <xdr:row>196</xdr:row>
          <xdr:rowOff>92323</xdr:rowOff>
        </xdr:to>
        <xdr:grpSp>
          <xdr:nvGrpSpPr>
            <xdr:cNvPr id="150" name="Group 225"/>
            <xdr:cNvGrpSpPr>
              <a:grpSpLocks/>
            </xdr:cNvGrpSpPr>
          </xdr:nvGrpSpPr>
          <xdr:grpSpPr bwMode="auto">
            <a:xfrm>
              <a:off x="5725583" y="69299667"/>
              <a:ext cx="2553765" cy="1499906"/>
              <a:chOff x="426" y="3834"/>
              <a:chExt cx="201" cy="122"/>
            </a:xfrm>
          </xdr:grpSpPr>
          <xdr:sp macro="" textlink="">
            <xdr:nvSpPr>
              <xdr:cNvPr id="118979" name="Check Box 195" hidden="1">
                <a:extLst>
                  <a:ext uri="{63B3BB69-23CF-44E3-9099-C40C66FF867C}">
                    <a14:compatExt spid="_x0000_s118979"/>
                  </a:ext>
                </a:extLst>
              </xdr:cNvPr>
              <xdr:cNvSpPr/>
            </xdr:nvSpPr>
            <xdr:spPr>
              <a:xfrm>
                <a:off x="426" y="3834"/>
                <a:ext cx="92" cy="29"/>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8980" name="Check Box 196" hidden="1">
                <a:extLst>
                  <a:ext uri="{63B3BB69-23CF-44E3-9099-C40C66FF867C}">
                    <a14:compatExt spid="_x0000_s118980"/>
                  </a:ext>
                </a:extLst>
              </xdr:cNvPr>
              <xdr:cNvSpPr/>
            </xdr:nvSpPr>
            <xdr:spPr>
              <a:xfrm>
                <a:off x="428" y="3858"/>
                <a:ext cx="83" cy="29"/>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18981" name="Check Box 197" hidden="1">
                <a:extLst>
                  <a:ext uri="{63B3BB69-23CF-44E3-9099-C40C66FF867C}">
                    <a14:compatExt spid="_x0000_s118981"/>
                  </a:ext>
                </a:extLst>
              </xdr:cNvPr>
              <xdr:cNvSpPr/>
            </xdr:nvSpPr>
            <xdr:spPr>
              <a:xfrm>
                <a:off x="499" y="3836"/>
                <a:ext cx="98" cy="29"/>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18982" name="Check Box 198" hidden="1">
                <a:extLst>
                  <a:ext uri="{63B3BB69-23CF-44E3-9099-C40C66FF867C}">
                    <a14:compatExt spid="_x0000_s118982"/>
                  </a:ext>
                </a:extLst>
              </xdr:cNvPr>
              <xdr:cNvSpPr/>
            </xdr:nvSpPr>
            <xdr:spPr>
              <a:xfrm>
                <a:off x="430" y="3932"/>
                <a:ext cx="197" cy="24"/>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118983" name="Check Box 199" hidden="1">
                <a:extLst>
                  <a:ext uri="{63B3BB69-23CF-44E3-9099-C40C66FF867C}">
                    <a14:compatExt spid="_x0000_s118983"/>
                  </a:ext>
                </a:extLst>
              </xdr:cNvPr>
              <xdr:cNvSpPr/>
            </xdr:nvSpPr>
            <xdr:spPr>
              <a:xfrm>
                <a:off x="428" y="3880"/>
                <a:ext cx="162" cy="27"/>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0</xdr:colOff>
          <xdr:row>191</xdr:row>
          <xdr:rowOff>0</xdr:rowOff>
        </xdr:from>
        <xdr:to>
          <xdr:col>8</xdr:col>
          <xdr:colOff>1664765</xdr:colOff>
          <xdr:row>196</xdr:row>
          <xdr:rowOff>92323</xdr:rowOff>
        </xdr:to>
        <xdr:grpSp>
          <xdr:nvGrpSpPr>
            <xdr:cNvPr id="157" name="Group 225"/>
            <xdr:cNvGrpSpPr>
              <a:grpSpLocks/>
            </xdr:cNvGrpSpPr>
          </xdr:nvGrpSpPr>
          <xdr:grpSpPr bwMode="auto">
            <a:xfrm>
              <a:off x="8519583" y="69299667"/>
              <a:ext cx="2553765" cy="1499906"/>
              <a:chOff x="426" y="3834"/>
              <a:chExt cx="201" cy="122"/>
            </a:xfrm>
          </xdr:grpSpPr>
          <xdr:sp macro="" textlink="">
            <xdr:nvSpPr>
              <xdr:cNvPr id="118984" name="Check Box 200" hidden="1">
                <a:extLst>
                  <a:ext uri="{63B3BB69-23CF-44E3-9099-C40C66FF867C}">
                    <a14:compatExt spid="_x0000_s118984"/>
                  </a:ext>
                </a:extLst>
              </xdr:cNvPr>
              <xdr:cNvSpPr/>
            </xdr:nvSpPr>
            <xdr:spPr>
              <a:xfrm>
                <a:off x="426" y="3834"/>
                <a:ext cx="92" cy="29"/>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8985" name="Check Box 201" hidden="1">
                <a:extLst>
                  <a:ext uri="{63B3BB69-23CF-44E3-9099-C40C66FF867C}">
                    <a14:compatExt spid="_x0000_s118985"/>
                  </a:ext>
                </a:extLst>
              </xdr:cNvPr>
              <xdr:cNvSpPr/>
            </xdr:nvSpPr>
            <xdr:spPr>
              <a:xfrm>
                <a:off x="428" y="3858"/>
                <a:ext cx="83" cy="29"/>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18986" name="Check Box 202" hidden="1">
                <a:extLst>
                  <a:ext uri="{63B3BB69-23CF-44E3-9099-C40C66FF867C}">
                    <a14:compatExt spid="_x0000_s118986"/>
                  </a:ext>
                </a:extLst>
              </xdr:cNvPr>
              <xdr:cNvSpPr/>
            </xdr:nvSpPr>
            <xdr:spPr>
              <a:xfrm>
                <a:off x="499" y="3836"/>
                <a:ext cx="98" cy="29"/>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18987" name="Check Box 203" hidden="1">
                <a:extLst>
                  <a:ext uri="{63B3BB69-23CF-44E3-9099-C40C66FF867C}">
                    <a14:compatExt spid="_x0000_s118987"/>
                  </a:ext>
                </a:extLst>
              </xdr:cNvPr>
              <xdr:cNvSpPr/>
            </xdr:nvSpPr>
            <xdr:spPr>
              <a:xfrm>
                <a:off x="430" y="3932"/>
                <a:ext cx="197" cy="24"/>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118988" name="Check Box 204" hidden="1">
                <a:extLst>
                  <a:ext uri="{63B3BB69-23CF-44E3-9099-C40C66FF867C}">
                    <a14:compatExt spid="_x0000_s118988"/>
                  </a:ext>
                </a:extLst>
              </xdr:cNvPr>
              <xdr:cNvSpPr/>
            </xdr:nvSpPr>
            <xdr:spPr>
              <a:xfrm>
                <a:off x="428" y="3880"/>
                <a:ext cx="162" cy="27"/>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0</xdr:colOff>
          <xdr:row>233</xdr:row>
          <xdr:rowOff>0</xdr:rowOff>
        </xdr:from>
        <xdr:to>
          <xdr:col>6</xdr:col>
          <xdr:colOff>860431</xdr:colOff>
          <xdr:row>238</xdr:row>
          <xdr:rowOff>49989</xdr:rowOff>
        </xdr:to>
        <xdr:grpSp>
          <xdr:nvGrpSpPr>
            <xdr:cNvPr id="163" name="Group 225"/>
            <xdr:cNvGrpSpPr>
              <a:grpSpLocks/>
            </xdr:cNvGrpSpPr>
          </xdr:nvGrpSpPr>
          <xdr:grpSpPr bwMode="auto">
            <a:xfrm>
              <a:off x="5725583" y="84836000"/>
              <a:ext cx="2553765" cy="1499906"/>
              <a:chOff x="426" y="3834"/>
              <a:chExt cx="201" cy="122"/>
            </a:xfrm>
          </xdr:grpSpPr>
          <xdr:sp macro="" textlink="">
            <xdr:nvSpPr>
              <xdr:cNvPr id="118990" name="Check Box 206" hidden="1">
                <a:extLst>
                  <a:ext uri="{63B3BB69-23CF-44E3-9099-C40C66FF867C}">
                    <a14:compatExt spid="_x0000_s118990"/>
                  </a:ext>
                </a:extLst>
              </xdr:cNvPr>
              <xdr:cNvSpPr/>
            </xdr:nvSpPr>
            <xdr:spPr>
              <a:xfrm>
                <a:off x="426" y="3834"/>
                <a:ext cx="92" cy="29"/>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8991" name="Check Box 207" hidden="1">
                <a:extLst>
                  <a:ext uri="{63B3BB69-23CF-44E3-9099-C40C66FF867C}">
                    <a14:compatExt spid="_x0000_s118991"/>
                  </a:ext>
                </a:extLst>
              </xdr:cNvPr>
              <xdr:cNvSpPr/>
            </xdr:nvSpPr>
            <xdr:spPr>
              <a:xfrm>
                <a:off x="428" y="3858"/>
                <a:ext cx="83" cy="29"/>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18992" name="Check Box 208" hidden="1">
                <a:extLst>
                  <a:ext uri="{63B3BB69-23CF-44E3-9099-C40C66FF867C}">
                    <a14:compatExt spid="_x0000_s118992"/>
                  </a:ext>
                </a:extLst>
              </xdr:cNvPr>
              <xdr:cNvSpPr/>
            </xdr:nvSpPr>
            <xdr:spPr>
              <a:xfrm>
                <a:off x="499" y="3836"/>
                <a:ext cx="98" cy="29"/>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18993" name="Check Box 209" hidden="1">
                <a:extLst>
                  <a:ext uri="{63B3BB69-23CF-44E3-9099-C40C66FF867C}">
                    <a14:compatExt spid="_x0000_s118993"/>
                  </a:ext>
                </a:extLst>
              </xdr:cNvPr>
              <xdr:cNvSpPr/>
            </xdr:nvSpPr>
            <xdr:spPr>
              <a:xfrm>
                <a:off x="430" y="3932"/>
                <a:ext cx="197" cy="24"/>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118994" name="Check Box 210" hidden="1">
                <a:extLst>
                  <a:ext uri="{63B3BB69-23CF-44E3-9099-C40C66FF867C}">
                    <a14:compatExt spid="_x0000_s118994"/>
                  </a:ext>
                </a:extLst>
              </xdr:cNvPr>
              <xdr:cNvSpPr/>
            </xdr:nvSpPr>
            <xdr:spPr>
              <a:xfrm>
                <a:off x="428" y="3880"/>
                <a:ext cx="162" cy="27"/>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0</xdr:colOff>
          <xdr:row>233</xdr:row>
          <xdr:rowOff>0</xdr:rowOff>
        </xdr:from>
        <xdr:to>
          <xdr:col>8</xdr:col>
          <xdr:colOff>1664765</xdr:colOff>
          <xdr:row>238</xdr:row>
          <xdr:rowOff>49989</xdr:rowOff>
        </xdr:to>
        <xdr:grpSp>
          <xdr:nvGrpSpPr>
            <xdr:cNvPr id="169" name="Group 225"/>
            <xdr:cNvGrpSpPr>
              <a:grpSpLocks/>
            </xdr:cNvGrpSpPr>
          </xdr:nvGrpSpPr>
          <xdr:grpSpPr bwMode="auto">
            <a:xfrm>
              <a:off x="8519583" y="84836000"/>
              <a:ext cx="2553765" cy="1499906"/>
              <a:chOff x="426" y="3834"/>
              <a:chExt cx="201" cy="122"/>
            </a:xfrm>
          </xdr:grpSpPr>
          <xdr:sp macro="" textlink="">
            <xdr:nvSpPr>
              <xdr:cNvPr id="118995" name="Check Box 211" hidden="1">
                <a:extLst>
                  <a:ext uri="{63B3BB69-23CF-44E3-9099-C40C66FF867C}">
                    <a14:compatExt spid="_x0000_s118995"/>
                  </a:ext>
                </a:extLst>
              </xdr:cNvPr>
              <xdr:cNvSpPr/>
            </xdr:nvSpPr>
            <xdr:spPr>
              <a:xfrm>
                <a:off x="426" y="3834"/>
                <a:ext cx="92" cy="29"/>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8996" name="Check Box 212" hidden="1">
                <a:extLst>
                  <a:ext uri="{63B3BB69-23CF-44E3-9099-C40C66FF867C}">
                    <a14:compatExt spid="_x0000_s118996"/>
                  </a:ext>
                </a:extLst>
              </xdr:cNvPr>
              <xdr:cNvSpPr/>
            </xdr:nvSpPr>
            <xdr:spPr>
              <a:xfrm>
                <a:off x="428" y="3858"/>
                <a:ext cx="83" cy="29"/>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18997" name="Check Box 213" hidden="1">
                <a:extLst>
                  <a:ext uri="{63B3BB69-23CF-44E3-9099-C40C66FF867C}">
                    <a14:compatExt spid="_x0000_s118997"/>
                  </a:ext>
                </a:extLst>
              </xdr:cNvPr>
              <xdr:cNvSpPr/>
            </xdr:nvSpPr>
            <xdr:spPr>
              <a:xfrm>
                <a:off x="499" y="3836"/>
                <a:ext cx="98" cy="29"/>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18998" name="Check Box 214" hidden="1">
                <a:extLst>
                  <a:ext uri="{63B3BB69-23CF-44E3-9099-C40C66FF867C}">
                    <a14:compatExt spid="_x0000_s118998"/>
                  </a:ext>
                </a:extLst>
              </xdr:cNvPr>
              <xdr:cNvSpPr/>
            </xdr:nvSpPr>
            <xdr:spPr>
              <a:xfrm>
                <a:off x="430" y="3932"/>
                <a:ext cx="197" cy="24"/>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118999" name="Check Box 215" hidden="1">
                <a:extLst>
                  <a:ext uri="{63B3BB69-23CF-44E3-9099-C40C66FF867C}">
                    <a14:compatExt spid="_x0000_s118999"/>
                  </a:ext>
                </a:extLst>
              </xdr:cNvPr>
              <xdr:cNvSpPr/>
            </xdr:nvSpPr>
            <xdr:spPr>
              <a:xfrm>
                <a:off x="428" y="3880"/>
                <a:ext cx="162" cy="27"/>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0</xdr:colOff>
          <xdr:row>251</xdr:row>
          <xdr:rowOff>0</xdr:rowOff>
        </xdr:from>
        <xdr:to>
          <xdr:col>6</xdr:col>
          <xdr:colOff>860431</xdr:colOff>
          <xdr:row>256</xdr:row>
          <xdr:rowOff>92322</xdr:rowOff>
        </xdr:to>
        <xdr:grpSp>
          <xdr:nvGrpSpPr>
            <xdr:cNvPr id="176" name="Group 225"/>
            <xdr:cNvGrpSpPr>
              <a:grpSpLocks/>
            </xdr:cNvGrpSpPr>
          </xdr:nvGrpSpPr>
          <xdr:grpSpPr bwMode="auto">
            <a:xfrm>
              <a:off x="5725583" y="89852500"/>
              <a:ext cx="2553765" cy="1499905"/>
              <a:chOff x="426" y="3834"/>
              <a:chExt cx="201" cy="122"/>
            </a:xfrm>
          </xdr:grpSpPr>
          <xdr:sp macro="" textlink="">
            <xdr:nvSpPr>
              <xdr:cNvPr id="119000" name="Check Box 216" hidden="1">
                <a:extLst>
                  <a:ext uri="{63B3BB69-23CF-44E3-9099-C40C66FF867C}">
                    <a14:compatExt spid="_x0000_s119000"/>
                  </a:ext>
                </a:extLst>
              </xdr:cNvPr>
              <xdr:cNvSpPr/>
            </xdr:nvSpPr>
            <xdr:spPr>
              <a:xfrm>
                <a:off x="426" y="3834"/>
                <a:ext cx="92" cy="29"/>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9001" name="Check Box 217" hidden="1">
                <a:extLst>
                  <a:ext uri="{63B3BB69-23CF-44E3-9099-C40C66FF867C}">
                    <a14:compatExt spid="_x0000_s119001"/>
                  </a:ext>
                </a:extLst>
              </xdr:cNvPr>
              <xdr:cNvSpPr/>
            </xdr:nvSpPr>
            <xdr:spPr>
              <a:xfrm>
                <a:off x="428" y="3858"/>
                <a:ext cx="83" cy="29"/>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19002" name="Check Box 218" hidden="1">
                <a:extLst>
                  <a:ext uri="{63B3BB69-23CF-44E3-9099-C40C66FF867C}">
                    <a14:compatExt spid="_x0000_s119002"/>
                  </a:ext>
                </a:extLst>
              </xdr:cNvPr>
              <xdr:cNvSpPr/>
            </xdr:nvSpPr>
            <xdr:spPr>
              <a:xfrm>
                <a:off x="499" y="3836"/>
                <a:ext cx="98" cy="29"/>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19003" name="Check Box 219" hidden="1">
                <a:extLst>
                  <a:ext uri="{63B3BB69-23CF-44E3-9099-C40C66FF867C}">
                    <a14:compatExt spid="_x0000_s119003"/>
                  </a:ext>
                </a:extLst>
              </xdr:cNvPr>
              <xdr:cNvSpPr/>
            </xdr:nvSpPr>
            <xdr:spPr>
              <a:xfrm>
                <a:off x="430" y="3932"/>
                <a:ext cx="197" cy="24"/>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119004" name="Check Box 220" hidden="1">
                <a:extLst>
                  <a:ext uri="{63B3BB69-23CF-44E3-9099-C40C66FF867C}">
                    <a14:compatExt spid="_x0000_s119004"/>
                  </a:ext>
                </a:extLst>
              </xdr:cNvPr>
              <xdr:cNvSpPr/>
            </xdr:nvSpPr>
            <xdr:spPr>
              <a:xfrm>
                <a:off x="428" y="3880"/>
                <a:ext cx="162" cy="27"/>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0</xdr:colOff>
          <xdr:row>251</xdr:row>
          <xdr:rowOff>0</xdr:rowOff>
        </xdr:from>
        <xdr:to>
          <xdr:col>8</xdr:col>
          <xdr:colOff>1664765</xdr:colOff>
          <xdr:row>256</xdr:row>
          <xdr:rowOff>92322</xdr:rowOff>
        </xdr:to>
        <xdr:grpSp>
          <xdr:nvGrpSpPr>
            <xdr:cNvPr id="182" name="Group 225"/>
            <xdr:cNvGrpSpPr>
              <a:grpSpLocks/>
            </xdr:cNvGrpSpPr>
          </xdr:nvGrpSpPr>
          <xdr:grpSpPr bwMode="auto">
            <a:xfrm>
              <a:off x="8519583" y="89852500"/>
              <a:ext cx="2553765" cy="1499905"/>
              <a:chOff x="426" y="3834"/>
              <a:chExt cx="201" cy="122"/>
            </a:xfrm>
          </xdr:grpSpPr>
          <xdr:sp macro="" textlink="">
            <xdr:nvSpPr>
              <xdr:cNvPr id="119005" name="Check Box 221" hidden="1">
                <a:extLst>
                  <a:ext uri="{63B3BB69-23CF-44E3-9099-C40C66FF867C}">
                    <a14:compatExt spid="_x0000_s119005"/>
                  </a:ext>
                </a:extLst>
              </xdr:cNvPr>
              <xdr:cNvSpPr/>
            </xdr:nvSpPr>
            <xdr:spPr>
              <a:xfrm>
                <a:off x="426" y="3834"/>
                <a:ext cx="92" cy="29"/>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9006" name="Check Box 222" hidden="1">
                <a:extLst>
                  <a:ext uri="{63B3BB69-23CF-44E3-9099-C40C66FF867C}">
                    <a14:compatExt spid="_x0000_s119006"/>
                  </a:ext>
                </a:extLst>
              </xdr:cNvPr>
              <xdr:cNvSpPr/>
            </xdr:nvSpPr>
            <xdr:spPr>
              <a:xfrm>
                <a:off x="428" y="3858"/>
                <a:ext cx="83" cy="29"/>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19007" name="Check Box 223" hidden="1">
                <a:extLst>
                  <a:ext uri="{63B3BB69-23CF-44E3-9099-C40C66FF867C}">
                    <a14:compatExt spid="_x0000_s119007"/>
                  </a:ext>
                </a:extLst>
              </xdr:cNvPr>
              <xdr:cNvSpPr/>
            </xdr:nvSpPr>
            <xdr:spPr>
              <a:xfrm>
                <a:off x="499" y="3836"/>
                <a:ext cx="98" cy="29"/>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19008" name="Check Box 224" hidden="1">
                <a:extLst>
                  <a:ext uri="{63B3BB69-23CF-44E3-9099-C40C66FF867C}">
                    <a14:compatExt spid="_x0000_s119008"/>
                  </a:ext>
                </a:extLst>
              </xdr:cNvPr>
              <xdr:cNvSpPr/>
            </xdr:nvSpPr>
            <xdr:spPr>
              <a:xfrm>
                <a:off x="430" y="3932"/>
                <a:ext cx="197" cy="24"/>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119009" name="Check Box 225" hidden="1">
                <a:extLst>
                  <a:ext uri="{63B3BB69-23CF-44E3-9099-C40C66FF867C}">
                    <a14:compatExt spid="_x0000_s119009"/>
                  </a:ext>
                </a:extLst>
              </xdr:cNvPr>
              <xdr:cNvSpPr/>
            </xdr:nvSpPr>
            <xdr:spPr>
              <a:xfrm>
                <a:off x="428" y="3880"/>
                <a:ext cx="162" cy="27"/>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95489" name="Group 1">
          <a:hlinkClick xmlns:r="http://schemas.openxmlformats.org/officeDocument/2006/relationships" r:id="rId1" tooltip="Click for Next Attachment"/>
        </xdr:cNvPr>
        <xdr:cNvGrpSpPr>
          <a:grpSpLocks/>
        </xdr:cNvGrpSpPr>
      </xdr:nvGrpSpPr>
      <xdr:grpSpPr bwMode="auto">
        <a:xfrm>
          <a:off x="10936432" y="200025"/>
          <a:ext cx="0" cy="873702"/>
          <a:chOff x="738" y="5"/>
          <a:chExt cx="116" cy="73"/>
        </a:xfrm>
      </xdr:grpSpPr>
      <xdr:sp macro="" textlink="">
        <xdr:nvSpPr>
          <xdr:cNvPr id="95494"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10944225"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47625</xdr:colOff>
          <xdr:row>88</xdr:row>
          <xdr:rowOff>0</xdr:rowOff>
        </xdr:from>
        <xdr:to>
          <xdr:col>6</xdr:col>
          <xdr:colOff>895350</xdr:colOff>
          <xdr:row>88</xdr:row>
          <xdr:rowOff>0</xdr:rowOff>
        </xdr:to>
        <xdr:grpSp>
          <xdr:nvGrpSpPr>
            <xdr:cNvPr id="95490" name="Group 225"/>
            <xdr:cNvGrpSpPr>
              <a:grpSpLocks/>
            </xdr:cNvGrpSpPr>
          </xdr:nvGrpSpPr>
          <xdr:grpSpPr bwMode="auto">
            <a:xfrm>
              <a:off x="5511511" y="28852091"/>
              <a:ext cx="2544679" cy="28852091"/>
              <a:chOff x="426" y="0"/>
              <a:chExt cx="8056025" cy="28852091"/>
            </a:xfrm>
          </xdr:grpSpPr>
          <xdr:sp macro="" textlink="">
            <xdr:nvSpPr>
              <xdr:cNvPr id="95253" name="Check Box 21" hidden="1">
                <a:extLst>
                  <a:ext uri="{63B3BB69-23CF-44E3-9099-C40C66FF867C}">
                    <a14:compatExt spid="_x0000_s95253"/>
                  </a:ext>
                </a:extLst>
              </xdr:cNvPr>
              <xdr:cNvSpPr/>
            </xdr:nvSpPr>
            <xdr:spPr>
              <a:xfrm>
                <a:off x="8043813" y="28852091"/>
                <a:ext cx="66"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254" name="Check Box 22" hidden="1">
                <a:extLst>
                  <a:ext uri="{63B3BB69-23CF-44E3-9099-C40C66FF867C}">
                    <a14:compatExt spid="_x0000_s95254"/>
                  </a:ext>
                </a:extLst>
              </xdr:cNvPr>
              <xdr:cNvSpPr/>
            </xdr:nvSpPr>
            <xdr:spPr>
              <a:xfrm>
                <a:off x="8055970" y="28852091"/>
                <a:ext cx="92"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255" name="Check Box 23" hidden="1">
                <a:extLst>
                  <a:ext uri="{63B3BB69-23CF-44E3-9099-C40C66FF867C}">
                    <a14:compatExt spid="_x0000_s95255"/>
                  </a:ext>
                </a:extLst>
              </xdr:cNvPr>
              <xdr:cNvSpPr/>
            </xdr:nvSpPr>
            <xdr:spPr>
              <a:xfrm>
                <a:off x="8045035" y="28852091"/>
                <a:ext cx="82"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256" name="Check Box 24" hidden="1">
                <a:extLst>
                  <a:ext uri="{63B3BB69-23CF-44E3-9099-C40C66FF867C}">
                    <a14:compatExt spid="_x0000_s95256"/>
                  </a:ext>
                </a:extLst>
              </xdr:cNvPr>
              <xdr:cNvSpPr/>
            </xdr:nvSpPr>
            <xdr:spPr>
              <a:xfrm>
                <a:off x="8056353" y="28852091"/>
                <a:ext cx="98"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95257" name="Check Box 25" hidden="1">
                <a:extLst>
                  <a:ext uri="{63B3BB69-23CF-44E3-9099-C40C66FF867C}">
                    <a14:compatExt spid="_x0000_s95257"/>
                  </a:ext>
                </a:extLst>
              </xdr:cNvPr>
              <xdr:cNvSpPr/>
            </xdr:nvSpPr>
            <xdr:spPr>
              <a:xfrm>
                <a:off x="8052617" y="28852091"/>
                <a:ext cx="196"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95258" name="Check Box 26" hidden="1">
                <a:extLst>
                  <a:ext uri="{63B3BB69-23CF-44E3-9099-C40C66FF867C}">
                    <a14:compatExt spid="_x0000_s95258"/>
                  </a:ext>
                </a:extLst>
              </xdr:cNvPr>
              <xdr:cNvSpPr/>
            </xdr:nvSpPr>
            <xdr:spPr>
              <a:xfrm>
                <a:off x="426" y="0"/>
                <a:ext cx="161"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88</xdr:row>
          <xdr:rowOff>0</xdr:rowOff>
        </xdr:from>
        <xdr:to>
          <xdr:col>9</xdr:col>
          <xdr:colOff>0</xdr:colOff>
          <xdr:row>88</xdr:row>
          <xdr:rowOff>0</xdr:rowOff>
        </xdr:to>
        <xdr:grpSp>
          <xdr:nvGrpSpPr>
            <xdr:cNvPr id="95491" name="Group 232"/>
            <xdr:cNvGrpSpPr>
              <a:grpSpLocks/>
            </xdr:cNvGrpSpPr>
          </xdr:nvGrpSpPr>
          <xdr:grpSpPr bwMode="auto">
            <a:xfrm>
              <a:off x="8308398" y="28852091"/>
              <a:ext cx="2627766" cy="28852091"/>
              <a:chOff x="426" y="0"/>
              <a:chExt cx="10936046" cy="28852091"/>
            </a:xfrm>
          </xdr:grpSpPr>
          <xdr:sp macro="" textlink="">
            <xdr:nvSpPr>
              <xdr:cNvPr id="95259" name="Check Box 27" hidden="1">
                <a:extLst>
                  <a:ext uri="{63B3BB69-23CF-44E3-9099-C40C66FF867C}">
                    <a14:compatExt spid="_x0000_s95259"/>
                  </a:ext>
                </a:extLst>
              </xdr:cNvPr>
              <xdr:cNvSpPr/>
            </xdr:nvSpPr>
            <xdr:spPr>
              <a:xfrm>
                <a:off x="10931557" y="28852091"/>
                <a:ext cx="67"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260" name="Check Box 28" hidden="1">
                <a:extLst>
                  <a:ext uri="{63B3BB69-23CF-44E3-9099-C40C66FF867C}">
                    <a14:compatExt spid="_x0000_s95260"/>
                  </a:ext>
                </a:extLst>
              </xdr:cNvPr>
              <xdr:cNvSpPr/>
            </xdr:nvSpPr>
            <xdr:spPr>
              <a:xfrm>
                <a:off x="10936226" y="28852091"/>
                <a:ext cx="92"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261" name="Check Box 29" hidden="1">
                <a:extLst>
                  <a:ext uri="{63B3BB69-23CF-44E3-9099-C40C66FF867C}">
                    <a14:compatExt spid="_x0000_s95261"/>
                  </a:ext>
                </a:extLst>
              </xdr:cNvPr>
              <xdr:cNvSpPr/>
            </xdr:nvSpPr>
            <xdr:spPr>
              <a:xfrm>
                <a:off x="10932023" y="28852091"/>
                <a:ext cx="83"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262" name="Check Box 30" hidden="1">
                <a:extLst>
                  <a:ext uri="{63B3BB69-23CF-44E3-9099-C40C66FF867C}">
                    <a14:compatExt spid="_x0000_s95262"/>
                  </a:ext>
                </a:extLst>
              </xdr:cNvPr>
              <xdr:cNvSpPr/>
            </xdr:nvSpPr>
            <xdr:spPr>
              <a:xfrm>
                <a:off x="10936372" y="28852091"/>
                <a:ext cx="10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95263" name="Check Box 31" hidden="1">
                <a:extLst>
                  <a:ext uri="{63B3BB69-23CF-44E3-9099-C40C66FF867C}">
                    <a14:compatExt spid="_x0000_s95263"/>
                  </a:ext>
                </a:extLst>
              </xdr:cNvPr>
              <xdr:cNvSpPr/>
            </xdr:nvSpPr>
            <xdr:spPr>
              <a:xfrm>
                <a:off x="10934903" y="28852091"/>
                <a:ext cx="20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95264" name="Check Box 32" hidden="1">
                <a:extLst>
                  <a:ext uri="{63B3BB69-23CF-44E3-9099-C40C66FF867C}">
                    <a14:compatExt spid="_x0000_s95264"/>
                  </a:ext>
                </a:extLst>
              </xdr:cNvPr>
              <xdr:cNvSpPr/>
            </xdr:nvSpPr>
            <xdr:spPr>
              <a:xfrm>
                <a:off x="426" y="0"/>
                <a:ext cx="162"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43295</xdr:colOff>
          <xdr:row>135</xdr:row>
          <xdr:rowOff>25977</xdr:rowOff>
        </xdr:from>
        <xdr:to>
          <xdr:col>5</xdr:col>
          <xdr:colOff>1567297</xdr:colOff>
          <xdr:row>137</xdr:row>
          <xdr:rowOff>28781</xdr:rowOff>
        </xdr:to>
        <xdr:grpSp>
          <xdr:nvGrpSpPr>
            <xdr:cNvPr id="7" name="Group 6"/>
            <xdr:cNvGrpSpPr/>
          </xdr:nvGrpSpPr>
          <xdr:grpSpPr>
            <a:xfrm>
              <a:off x="5507181" y="45494863"/>
              <a:ext cx="1524002" cy="946645"/>
              <a:chOff x="5507181" y="45330341"/>
              <a:chExt cx="1524002" cy="946645"/>
            </a:xfrm>
          </xdr:grpSpPr>
          <xdr:sp macro="" textlink="">
            <xdr:nvSpPr>
              <xdr:cNvPr id="95374" name="Check Box 142" hidden="1">
                <a:extLst>
                  <a:ext uri="{63B3BB69-23CF-44E3-9099-C40C66FF867C}">
                    <a14:compatExt spid="_x0000_s95374"/>
                  </a:ext>
                </a:extLst>
              </xdr:cNvPr>
              <xdr:cNvSpPr/>
            </xdr:nvSpPr>
            <xdr:spPr>
              <a:xfrm>
                <a:off x="5514987" y="45330341"/>
                <a:ext cx="425805" cy="303228"/>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375" name="Check Box 143" hidden="1">
                <a:extLst>
                  <a:ext uri="{63B3BB69-23CF-44E3-9099-C40C66FF867C}">
                    <a14:compatExt spid="_x0000_s95375"/>
                  </a:ext>
                </a:extLst>
              </xdr:cNvPr>
              <xdr:cNvSpPr/>
            </xdr:nvSpPr>
            <xdr:spPr>
              <a:xfrm>
                <a:off x="6098179" y="45330341"/>
                <a:ext cx="593546" cy="303228"/>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376" name="Check Box 144" hidden="1">
                <a:extLst>
                  <a:ext uri="{63B3BB69-23CF-44E3-9099-C40C66FF867C}">
                    <a14:compatExt spid="_x0000_s95376"/>
                  </a:ext>
                </a:extLst>
              </xdr:cNvPr>
              <xdr:cNvSpPr/>
            </xdr:nvSpPr>
            <xdr:spPr>
              <a:xfrm>
                <a:off x="5507181" y="45647916"/>
                <a:ext cx="535482" cy="303228"/>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377" name="Check Box 145" hidden="1">
                <a:extLst>
                  <a:ext uri="{63B3BB69-23CF-44E3-9099-C40C66FF867C}">
                    <a14:compatExt spid="_x0000_s95377"/>
                  </a:ext>
                </a:extLst>
              </xdr:cNvPr>
              <xdr:cNvSpPr/>
            </xdr:nvSpPr>
            <xdr:spPr>
              <a:xfrm>
                <a:off x="5521439" y="45994670"/>
                <a:ext cx="1509743" cy="282316"/>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Commissioning</a:t>
                </a:r>
              </a:p>
            </xdr:txBody>
          </xdr:sp>
          <xdr:sp macro="" textlink="">
            <xdr:nvSpPr>
              <xdr:cNvPr id="95378" name="Check Box 146" hidden="1">
                <a:extLst>
                  <a:ext uri="{63B3BB69-23CF-44E3-9099-C40C66FF867C}">
                    <a14:compatExt spid="_x0000_s95378"/>
                  </a:ext>
                </a:extLst>
              </xdr:cNvPr>
              <xdr:cNvSpPr/>
            </xdr:nvSpPr>
            <xdr:spPr>
              <a:xfrm>
                <a:off x="6105375" y="45653268"/>
                <a:ext cx="925808" cy="307365"/>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129886</xdr:colOff>
          <xdr:row>135</xdr:row>
          <xdr:rowOff>34636</xdr:rowOff>
        </xdr:from>
        <xdr:to>
          <xdr:col>7</xdr:col>
          <xdr:colOff>554183</xdr:colOff>
          <xdr:row>137</xdr:row>
          <xdr:rowOff>37440</xdr:rowOff>
        </xdr:to>
        <xdr:grpSp>
          <xdr:nvGrpSpPr>
            <xdr:cNvPr id="128" name="Group 127"/>
            <xdr:cNvGrpSpPr/>
          </xdr:nvGrpSpPr>
          <xdr:grpSpPr>
            <a:xfrm>
              <a:off x="7290954" y="45503522"/>
              <a:ext cx="1524002" cy="946645"/>
              <a:chOff x="5507181" y="45330341"/>
              <a:chExt cx="1524002" cy="946645"/>
            </a:xfrm>
          </xdr:grpSpPr>
          <xdr:sp macro="" textlink="">
            <xdr:nvSpPr>
              <xdr:cNvPr id="95397" name="Check Box 165" hidden="1">
                <a:extLst>
                  <a:ext uri="{63B3BB69-23CF-44E3-9099-C40C66FF867C}">
                    <a14:compatExt spid="_x0000_s95397"/>
                  </a:ext>
                </a:extLst>
              </xdr:cNvPr>
              <xdr:cNvSpPr/>
            </xdr:nvSpPr>
            <xdr:spPr>
              <a:xfrm>
                <a:off x="5514987" y="45330341"/>
                <a:ext cx="425805" cy="303228"/>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398" name="Check Box 166" hidden="1">
                <a:extLst>
                  <a:ext uri="{63B3BB69-23CF-44E3-9099-C40C66FF867C}">
                    <a14:compatExt spid="_x0000_s95398"/>
                  </a:ext>
                </a:extLst>
              </xdr:cNvPr>
              <xdr:cNvSpPr/>
            </xdr:nvSpPr>
            <xdr:spPr>
              <a:xfrm>
                <a:off x="6098179" y="45330341"/>
                <a:ext cx="593546" cy="303228"/>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399" name="Check Box 167" hidden="1">
                <a:extLst>
                  <a:ext uri="{63B3BB69-23CF-44E3-9099-C40C66FF867C}">
                    <a14:compatExt spid="_x0000_s95399"/>
                  </a:ext>
                </a:extLst>
              </xdr:cNvPr>
              <xdr:cNvSpPr/>
            </xdr:nvSpPr>
            <xdr:spPr>
              <a:xfrm>
                <a:off x="5507181" y="45647916"/>
                <a:ext cx="535482" cy="303228"/>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00" name="Check Box 168" hidden="1">
                <a:extLst>
                  <a:ext uri="{63B3BB69-23CF-44E3-9099-C40C66FF867C}">
                    <a14:compatExt spid="_x0000_s95400"/>
                  </a:ext>
                </a:extLst>
              </xdr:cNvPr>
              <xdr:cNvSpPr/>
            </xdr:nvSpPr>
            <xdr:spPr>
              <a:xfrm>
                <a:off x="5521439" y="45994670"/>
                <a:ext cx="1509743" cy="282316"/>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Commissioning</a:t>
                </a:r>
              </a:p>
            </xdr:txBody>
          </xdr:sp>
          <xdr:sp macro="" textlink="">
            <xdr:nvSpPr>
              <xdr:cNvPr id="95401" name="Check Box 169" hidden="1">
                <a:extLst>
                  <a:ext uri="{63B3BB69-23CF-44E3-9099-C40C66FF867C}">
                    <a14:compatExt spid="_x0000_s95401"/>
                  </a:ext>
                </a:extLst>
              </xdr:cNvPr>
              <xdr:cNvSpPr/>
            </xdr:nvSpPr>
            <xdr:spPr>
              <a:xfrm>
                <a:off x="6105375" y="45653268"/>
                <a:ext cx="925808" cy="307365"/>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155864</xdr:colOff>
          <xdr:row>135</xdr:row>
          <xdr:rowOff>43295</xdr:rowOff>
        </xdr:from>
        <xdr:to>
          <xdr:col>8</xdr:col>
          <xdr:colOff>1679866</xdr:colOff>
          <xdr:row>137</xdr:row>
          <xdr:rowOff>46099</xdr:rowOff>
        </xdr:to>
        <xdr:grpSp>
          <xdr:nvGrpSpPr>
            <xdr:cNvPr id="134" name="Group 133"/>
            <xdr:cNvGrpSpPr/>
          </xdr:nvGrpSpPr>
          <xdr:grpSpPr>
            <a:xfrm>
              <a:off x="9299864" y="45512181"/>
              <a:ext cx="1524002" cy="946645"/>
              <a:chOff x="5507181" y="45330341"/>
              <a:chExt cx="1524002" cy="946645"/>
            </a:xfrm>
          </xdr:grpSpPr>
          <xdr:sp macro="" textlink="">
            <xdr:nvSpPr>
              <xdr:cNvPr id="95402" name="Check Box 170" hidden="1">
                <a:extLst>
                  <a:ext uri="{63B3BB69-23CF-44E3-9099-C40C66FF867C}">
                    <a14:compatExt spid="_x0000_s95402"/>
                  </a:ext>
                </a:extLst>
              </xdr:cNvPr>
              <xdr:cNvSpPr/>
            </xdr:nvSpPr>
            <xdr:spPr>
              <a:xfrm>
                <a:off x="5514987" y="45330341"/>
                <a:ext cx="425805" cy="303228"/>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03" name="Check Box 171" hidden="1">
                <a:extLst>
                  <a:ext uri="{63B3BB69-23CF-44E3-9099-C40C66FF867C}">
                    <a14:compatExt spid="_x0000_s95403"/>
                  </a:ext>
                </a:extLst>
              </xdr:cNvPr>
              <xdr:cNvSpPr/>
            </xdr:nvSpPr>
            <xdr:spPr>
              <a:xfrm>
                <a:off x="6098179" y="45330341"/>
                <a:ext cx="593546" cy="303228"/>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04" name="Check Box 172" hidden="1">
                <a:extLst>
                  <a:ext uri="{63B3BB69-23CF-44E3-9099-C40C66FF867C}">
                    <a14:compatExt spid="_x0000_s95404"/>
                  </a:ext>
                </a:extLst>
              </xdr:cNvPr>
              <xdr:cNvSpPr/>
            </xdr:nvSpPr>
            <xdr:spPr>
              <a:xfrm>
                <a:off x="5507181" y="45647916"/>
                <a:ext cx="535482" cy="303228"/>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05" name="Check Box 173" hidden="1">
                <a:extLst>
                  <a:ext uri="{63B3BB69-23CF-44E3-9099-C40C66FF867C}">
                    <a14:compatExt spid="_x0000_s95405"/>
                  </a:ext>
                </a:extLst>
              </xdr:cNvPr>
              <xdr:cNvSpPr/>
            </xdr:nvSpPr>
            <xdr:spPr>
              <a:xfrm>
                <a:off x="5521439" y="45994670"/>
                <a:ext cx="1509743" cy="282316"/>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Commissioning</a:t>
                </a:r>
              </a:p>
            </xdr:txBody>
          </xdr:sp>
          <xdr:sp macro="" textlink="">
            <xdr:nvSpPr>
              <xdr:cNvPr id="95406" name="Check Box 174" hidden="1">
                <a:extLst>
                  <a:ext uri="{63B3BB69-23CF-44E3-9099-C40C66FF867C}">
                    <a14:compatExt spid="_x0000_s95406"/>
                  </a:ext>
                </a:extLst>
              </xdr:cNvPr>
              <xdr:cNvSpPr/>
            </xdr:nvSpPr>
            <xdr:spPr>
              <a:xfrm>
                <a:off x="6105375" y="45653268"/>
                <a:ext cx="925808" cy="307365"/>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60614</xdr:colOff>
          <xdr:row>99</xdr:row>
          <xdr:rowOff>34637</xdr:rowOff>
        </xdr:from>
        <xdr:to>
          <xdr:col>5</xdr:col>
          <xdr:colOff>1679864</xdr:colOff>
          <xdr:row>102</xdr:row>
          <xdr:rowOff>51955</xdr:rowOff>
        </xdr:to>
        <xdr:grpSp>
          <xdr:nvGrpSpPr>
            <xdr:cNvPr id="140" name="Group 139"/>
            <xdr:cNvGrpSpPr/>
          </xdr:nvGrpSpPr>
          <xdr:grpSpPr>
            <a:xfrm>
              <a:off x="5524498" y="33112371"/>
              <a:ext cx="1619248" cy="1047759"/>
              <a:chOff x="5507188" y="45330341"/>
              <a:chExt cx="1523995" cy="946709"/>
            </a:xfrm>
          </xdr:grpSpPr>
          <xdr:sp macro="" textlink="">
            <xdr:nvSpPr>
              <xdr:cNvPr id="95407" name="Check Box 175" hidden="1">
                <a:extLst>
                  <a:ext uri="{63B3BB69-23CF-44E3-9099-C40C66FF867C}">
                    <a14:compatExt spid="_x0000_s95407"/>
                  </a:ext>
                </a:extLst>
              </xdr:cNvPr>
              <xdr:cNvSpPr/>
            </xdr:nvSpPr>
            <xdr:spPr>
              <a:xfrm>
                <a:off x="5514987" y="45330341"/>
                <a:ext cx="425805" cy="303228"/>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08" name="Check Box 176" hidden="1">
                <a:extLst>
                  <a:ext uri="{63B3BB69-23CF-44E3-9099-C40C66FF867C}">
                    <a14:compatExt spid="_x0000_s95408"/>
                  </a:ext>
                </a:extLst>
              </xdr:cNvPr>
              <xdr:cNvSpPr/>
            </xdr:nvSpPr>
            <xdr:spPr>
              <a:xfrm>
                <a:off x="6098179" y="45330341"/>
                <a:ext cx="593546" cy="303228"/>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09" name="Check Box 177" hidden="1">
                <a:extLst>
                  <a:ext uri="{63B3BB69-23CF-44E3-9099-C40C66FF867C}">
                    <a14:compatExt spid="_x0000_s95409"/>
                  </a:ext>
                </a:extLst>
              </xdr:cNvPr>
              <xdr:cNvSpPr/>
            </xdr:nvSpPr>
            <xdr:spPr>
              <a:xfrm>
                <a:off x="5507188" y="45647916"/>
                <a:ext cx="535482" cy="303228"/>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10" name="Check Box 178" hidden="1">
                <a:extLst>
                  <a:ext uri="{63B3BB69-23CF-44E3-9099-C40C66FF867C}">
                    <a14:compatExt spid="_x0000_s95410"/>
                  </a:ext>
                </a:extLst>
              </xdr:cNvPr>
              <xdr:cNvSpPr/>
            </xdr:nvSpPr>
            <xdr:spPr>
              <a:xfrm>
                <a:off x="5521439" y="45994734"/>
                <a:ext cx="1509743" cy="282316"/>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Commissioning</a:t>
                </a:r>
              </a:p>
            </xdr:txBody>
          </xdr:sp>
          <xdr:sp macro="" textlink="">
            <xdr:nvSpPr>
              <xdr:cNvPr id="95411" name="Check Box 179" hidden="1">
                <a:extLst>
                  <a:ext uri="{63B3BB69-23CF-44E3-9099-C40C66FF867C}">
                    <a14:compatExt spid="_x0000_s95411"/>
                  </a:ext>
                </a:extLst>
              </xdr:cNvPr>
              <xdr:cNvSpPr/>
            </xdr:nvSpPr>
            <xdr:spPr>
              <a:xfrm>
                <a:off x="6105375" y="45653268"/>
                <a:ext cx="925808" cy="307365"/>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121227</xdr:colOff>
          <xdr:row>99</xdr:row>
          <xdr:rowOff>17319</xdr:rowOff>
        </xdr:from>
        <xdr:to>
          <xdr:col>7</xdr:col>
          <xdr:colOff>545524</xdr:colOff>
          <xdr:row>102</xdr:row>
          <xdr:rowOff>54759</xdr:rowOff>
        </xdr:to>
        <xdr:grpSp>
          <xdr:nvGrpSpPr>
            <xdr:cNvPr id="146" name="Group 145"/>
            <xdr:cNvGrpSpPr/>
          </xdr:nvGrpSpPr>
          <xdr:grpSpPr>
            <a:xfrm>
              <a:off x="7282295" y="33095086"/>
              <a:ext cx="1524002" cy="1067795"/>
              <a:chOff x="5507181" y="45330341"/>
              <a:chExt cx="1524002" cy="946587"/>
            </a:xfrm>
          </xdr:grpSpPr>
          <xdr:sp macro="" textlink="">
            <xdr:nvSpPr>
              <xdr:cNvPr id="95412" name="Check Box 180" hidden="1">
                <a:extLst>
                  <a:ext uri="{63B3BB69-23CF-44E3-9099-C40C66FF867C}">
                    <a14:compatExt spid="_x0000_s95412"/>
                  </a:ext>
                </a:extLst>
              </xdr:cNvPr>
              <xdr:cNvSpPr/>
            </xdr:nvSpPr>
            <xdr:spPr>
              <a:xfrm>
                <a:off x="5514987" y="45330341"/>
                <a:ext cx="425805" cy="303228"/>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13" name="Check Box 181" hidden="1">
                <a:extLst>
                  <a:ext uri="{63B3BB69-23CF-44E3-9099-C40C66FF867C}">
                    <a14:compatExt spid="_x0000_s95413"/>
                  </a:ext>
                </a:extLst>
              </xdr:cNvPr>
              <xdr:cNvSpPr/>
            </xdr:nvSpPr>
            <xdr:spPr>
              <a:xfrm>
                <a:off x="6098179" y="45330341"/>
                <a:ext cx="593546" cy="303228"/>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14" name="Check Box 182" hidden="1">
                <a:extLst>
                  <a:ext uri="{63B3BB69-23CF-44E3-9099-C40C66FF867C}">
                    <a14:compatExt spid="_x0000_s95414"/>
                  </a:ext>
                </a:extLst>
              </xdr:cNvPr>
              <xdr:cNvSpPr/>
            </xdr:nvSpPr>
            <xdr:spPr>
              <a:xfrm>
                <a:off x="5507181" y="45647916"/>
                <a:ext cx="535482" cy="303228"/>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15" name="Check Box 183" hidden="1">
                <a:extLst>
                  <a:ext uri="{63B3BB69-23CF-44E3-9099-C40C66FF867C}">
                    <a14:compatExt spid="_x0000_s95415"/>
                  </a:ext>
                </a:extLst>
              </xdr:cNvPr>
              <xdr:cNvSpPr/>
            </xdr:nvSpPr>
            <xdr:spPr>
              <a:xfrm>
                <a:off x="5521439" y="45994612"/>
                <a:ext cx="1509743" cy="282316"/>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Commissioning</a:t>
                </a:r>
              </a:p>
            </xdr:txBody>
          </xdr:sp>
          <xdr:sp macro="" textlink="">
            <xdr:nvSpPr>
              <xdr:cNvPr id="95416" name="Check Box 184" hidden="1">
                <a:extLst>
                  <a:ext uri="{63B3BB69-23CF-44E3-9099-C40C66FF867C}">
                    <a14:compatExt spid="_x0000_s95416"/>
                  </a:ext>
                </a:extLst>
              </xdr:cNvPr>
              <xdr:cNvSpPr/>
            </xdr:nvSpPr>
            <xdr:spPr>
              <a:xfrm>
                <a:off x="6105375" y="45653268"/>
                <a:ext cx="925808" cy="307365"/>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60613</xdr:colOff>
          <xdr:row>99</xdr:row>
          <xdr:rowOff>8659</xdr:rowOff>
        </xdr:from>
        <xdr:to>
          <xdr:col>8</xdr:col>
          <xdr:colOff>1584615</xdr:colOff>
          <xdr:row>102</xdr:row>
          <xdr:rowOff>46099</xdr:rowOff>
        </xdr:to>
        <xdr:grpSp>
          <xdr:nvGrpSpPr>
            <xdr:cNvPr id="152" name="Group 151"/>
            <xdr:cNvGrpSpPr/>
          </xdr:nvGrpSpPr>
          <xdr:grpSpPr>
            <a:xfrm>
              <a:off x="9204613" y="33086426"/>
              <a:ext cx="1524002" cy="1067795"/>
              <a:chOff x="5507181" y="45330341"/>
              <a:chExt cx="1524002" cy="946587"/>
            </a:xfrm>
          </xdr:grpSpPr>
          <xdr:sp macro="" textlink="">
            <xdr:nvSpPr>
              <xdr:cNvPr id="95417" name="Check Box 185" hidden="1">
                <a:extLst>
                  <a:ext uri="{63B3BB69-23CF-44E3-9099-C40C66FF867C}">
                    <a14:compatExt spid="_x0000_s95417"/>
                  </a:ext>
                </a:extLst>
              </xdr:cNvPr>
              <xdr:cNvSpPr/>
            </xdr:nvSpPr>
            <xdr:spPr>
              <a:xfrm>
                <a:off x="5514987" y="45330341"/>
                <a:ext cx="425805" cy="303228"/>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18" name="Check Box 186" hidden="1">
                <a:extLst>
                  <a:ext uri="{63B3BB69-23CF-44E3-9099-C40C66FF867C}">
                    <a14:compatExt spid="_x0000_s95418"/>
                  </a:ext>
                </a:extLst>
              </xdr:cNvPr>
              <xdr:cNvSpPr/>
            </xdr:nvSpPr>
            <xdr:spPr>
              <a:xfrm>
                <a:off x="6098179" y="45330341"/>
                <a:ext cx="593546" cy="303228"/>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19" name="Check Box 187" hidden="1">
                <a:extLst>
                  <a:ext uri="{63B3BB69-23CF-44E3-9099-C40C66FF867C}">
                    <a14:compatExt spid="_x0000_s95419"/>
                  </a:ext>
                </a:extLst>
              </xdr:cNvPr>
              <xdr:cNvSpPr/>
            </xdr:nvSpPr>
            <xdr:spPr>
              <a:xfrm>
                <a:off x="5507181" y="45647916"/>
                <a:ext cx="535482" cy="303228"/>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20" name="Check Box 188" hidden="1">
                <a:extLst>
                  <a:ext uri="{63B3BB69-23CF-44E3-9099-C40C66FF867C}">
                    <a14:compatExt spid="_x0000_s95420"/>
                  </a:ext>
                </a:extLst>
              </xdr:cNvPr>
              <xdr:cNvSpPr/>
            </xdr:nvSpPr>
            <xdr:spPr>
              <a:xfrm>
                <a:off x="5521439" y="45994612"/>
                <a:ext cx="1509743" cy="282316"/>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Commissioning</a:t>
                </a:r>
              </a:p>
            </xdr:txBody>
          </xdr:sp>
          <xdr:sp macro="" textlink="">
            <xdr:nvSpPr>
              <xdr:cNvPr id="95421" name="Check Box 189" hidden="1">
                <a:extLst>
                  <a:ext uri="{63B3BB69-23CF-44E3-9099-C40C66FF867C}">
                    <a14:compatExt spid="_x0000_s95421"/>
                  </a:ext>
                </a:extLst>
              </xdr:cNvPr>
              <xdr:cNvSpPr/>
            </xdr:nvSpPr>
            <xdr:spPr>
              <a:xfrm>
                <a:off x="6105375" y="45653268"/>
                <a:ext cx="925808" cy="307365"/>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xdr:wsDr>
</file>

<file path=xl/drawings/drawing6.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4469" name="Group 1">
          <a:hlinkClick xmlns:r="http://schemas.openxmlformats.org/officeDocument/2006/relationships" r:id="rId1" tooltip="Click for Next Attachment"/>
        </xdr:cNvPr>
        <xdr:cNvGrpSpPr>
          <a:grpSpLocks/>
        </xdr:cNvGrpSpPr>
      </xdr:nvGrpSpPr>
      <xdr:grpSpPr bwMode="auto">
        <a:xfrm>
          <a:off x="7048500" y="28575"/>
          <a:ext cx="1104900" cy="742950"/>
          <a:chOff x="738" y="5"/>
          <a:chExt cx="116" cy="73"/>
        </a:xfrm>
      </xdr:grpSpPr>
      <xdr:sp macro="" textlink="">
        <xdr:nvSpPr>
          <xdr:cNvPr id="4470"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15</xdr:col>
      <xdr:colOff>228600</xdr:colOff>
      <xdr:row>0</xdr:row>
      <xdr:rowOff>0</xdr:rowOff>
    </xdr:from>
    <xdr:to>
      <xdr:col>17</xdr:col>
      <xdr:colOff>114300</xdr:colOff>
      <xdr:row>2</xdr:row>
      <xdr:rowOff>285750</xdr:rowOff>
    </xdr:to>
    <xdr:grpSp>
      <xdr:nvGrpSpPr>
        <xdr:cNvPr id="5493" name="Group 1">
          <a:hlinkClick xmlns:r="http://schemas.openxmlformats.org/officeDocument/2006/relationships" r:id="rId1" tooltip="Click for Next Attachment"/>
        </xdr:cNvPr>
        <xdr:cNvGrpSpPr>
          <a:grpSpLocks/>
        </xdr:cNvGrpSpPr>
      </xdr:nvGrpSpPr>
      <xdr:grpSpPr bwMode="auto">
        <a:xfrm>
          <a:off x="10058400" y="0"/>
          <a:ext cx="1104900" cy="781050"/>
          <a:chOff x="738" y="5"/>
          <a:chExt cx="116" cy="73"/>
        </a:xfrm>
      </xdr:grpSpPr>
      <xdr:sp macro="" textlink="">
        <xdr:nvSpPr>
          <xdr:cNvPr id="5494"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6517" name="Group 1">
          <a:hlinkClick xmlns:r="http://schemas.openxmlformats.org/officeDocument/2006/relationships" r:id="rId1" tooltip="Click for Next Attachment"/>
        </xdr:cNvPr>
        <xdr:cNvGrpSpPr>
          <a:grpSpLocks/>
        </xdr:cNvGrpSpPr>
      </xdr:nvGrpSpPr>
      <xdr:grpSpPr bwMode="auto">
        <a:xfrm>
          <a:off x="6882434" y="57150"/>
          <a:ext cx="1111526" cy="675033"/>
          <a:chOff x="738" y="5"/>
          <a:chExt cx="116" cy="73"/>
        </a:xfrm>
      </xdr:grpSpPr>
      <xdr:sp macro="" textlink="">
        <xdr:nvSpPr>
          <xdr:cNvPr id="6518"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xdr:cNvSpPr txBox="1">
            <a:spLocks noChangeArrowheads="1"/>
          </xdr:cNvSpPr>
        </xdr:nvSpPr>
        <xdr:spPr bwMode="auto">
          <a:xfrm>
            <a:off x="753" y="24"/>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541" name="Group 1">
          <a:hlinkClick xmlns:r="http://schemas.openxmlformats.org/officeDocument/2006/relationships" r:id="rId1" tooltip="Click for Next Attachment"/>
        </xdr:cNvPr>
        <xdr:cNvGrpSpPr>
          <a:grpSpLocks/>
        </xdr:cNvGrpSpPr>
      </xdr:nvGrpSpPr>
      <xdr:grpSpPr bwMode="auto">
        <a:xfrm>
          <a:off x="7441924" y="47625"/>
          <a:ext cx="1108213" cy="731768"/>
          <a:chOff x="738" y="5"/>
          <a:chExt cx="116" cy="73"/>
        </a:xfrm>
      </xdr:grpSpPr>
      <xdr:sp macro="" textlink="">
        <xdr:nvSpPr>
          <xdr:cNvPr id="7542"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9732" name="Group 1">
          <a:hlinkClick xmlns:r="http://schemas.openxmlformats.org/officeDocument/2006/relationships" r:id="rId1" tooltip="Click for Next Attachment"/>
        </xdr:cNvPr>
        <xdr:cNvGrpSpPr>
          <a:grpSpLocks/>
        </xdr:cNvGrpSpPr>
      </xdr:nvGrpSpPr>
      <xdr:grpSpPr bwMode="auto">
        <a:xfrm>
          <a:off x="8267700" y="47625"/>
          <a:ext cx="1104900" cy="752475"/>
          <a:chOff x="738" y="5"/>
          <a:chExt cx="116" cy="73"/>
        </a:xfrm>
      </xdr:grpSpPr>
      <xdr:sp macro="" textlink="">
        <xdr:nvSpPr>
          <xdr:cNvPr id="9734"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1</xdr:rowOff>
    </xdr:from>
    <xdr:to>
      <xdr:col>4</xdr:col>
      <xdr:colOff>899218</xdr:colOff>
      <xdr:row>22</xdr:row>
      <xdr:rowOff>87720</xdr:rowOff>
    </xdr:to>
    <xdr:sp macro="" textlink="">
      <xdr:nvSpPr>
        <xdr:cNvPr id="2" name="Text Box 20"/>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257175</xdr:rowOff>
        </xdr:from>
        <xdr:to>
          <xdr:col>4</xdr:col>
          <xdr:colOff>1219200</xdr:colOff>
          <xdr:row>22</xdr:row>
          <xdr:rowOff>95250</xdr:rowOff>
        </xdr:to>
        <xdr:sp macro="" textlink="">
          <xdr:nvSpPr>
            <xdr:cNvPr id="9235" name="Check Box 19" hidden="1">
              <a:extLst>
                <a:ext uri="{63B3BB69-23CF-44E3-9099-C40C66FF867C}">
                  <a14:compatExt spid="_x0000_s9235"/>
                </a:ext>
              </a:extLst>
            </xdr:cNvPr>
            <xdr:cNvSpPr/>
          </xdr:nvSpPr>
          <xdr:spPr>
            <a:xfrm>
              <a:off x="0" y="0"/>
              <a:ext cx="0" cy="0"/>
            </a:xfrm>
            <a:prstGeom prst="rect">
              <a:avLst/>
            </a:prstGeom>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75250" name="Group 1">
          <a:hlinkClick xmlns:r="http://schemas.openxmlformats.org/officeDocument/2006/relationships" r:id="rId1" tooltip="Click for Next Attachment"/>
        </xdr:cNvPr>
        <xdr:cNvGrpSpPr>
          <a:grpSpLocks/>
        </xdr:cNvGrpSpPr>
      </xdr:nvGrpSpPr>
      <xdr:grpSpPr bwMode="auto">
        <a:xfrm>
          <a:off x="7987334" y="47625"/>
          <a:ext cx="1108213" cy="947530"/>
          <a:chOff x="738" y="5"/>
          <a:chExt cx="116" cy="73"/>
        </a:xfrm>
      </xdr:grpSpPr>
      <xdr:sp macro="" textlink="">
        <xdr:nvSpPr>
          <xdr:cNvPr id="75252"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23</xdr:row>
      <xdr:rowOff>0</xdr:rowOff>
    </xdr:from>
    <xdr:to>
      <xdr:col>4</xdr:col>
      <xdr:colOff>904875</xdr:colOff>
      <xdr:row>24</xdr:row>
      <xdr:rowOff>76200</xdr:rowOff>
    </xdr:to>
    <xdr:sp macro="" textlink="">
      <xdr:nvSpPr>
        <xdr:cNvPr id="5" name="Text Box 20"/>
        <xdr:cNvSpPr txBox="1">
          <a:spLocks noChangeArrowheads="1"/>
        </xdr:cNvSpPr>
      </xdr:nvSpPr>
      <xdr:spPr bwMode="auto">
        <a:xfrm>
          <a:off x="4495800" y="9420225"/>
          <a:ext cx="208597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1066800</xdr:colOff>
          <xdr:row>22</xdr:row>
          <xdr:rowOff>1143000</xdr:rowOff>
        </xdr:from>
        <xdr:to>
          <xdr:col>4</xdr:col>
          <xdr:colOff>1371600</xdr:colOff>
          <xdr:row>23</xdr:row>
          <xdr:rowOff>152400</xdr:rowOff>
        </xdr:to>
        <xdr:sp macro="" textlink="">
          <xdr:nvSpPr>
            <xdr:cNvPr id="74753" name="Check Box 1" hidden="1">
              <a:extLst>
                <a:ext uri="{63B3BB69-23CF-44E3-9099-C40C66FF867C}">
                  <a14:compatExt spid="_x0000_s74753"/>
                </a:ext>
              </a:extLst>
            </xdr:cNvPr>
            <xdr:cNvSpPr/>
          </xdr:nvSpPr>
          <xdr:spPr>
            <a:xfrm>
              <a:off x="0" y="0"/>
              <a:ext cx="0" cy="0"/>
            </a:xfrm>
            <a:prstGeom prst="rect">
              <a:avLst/>
            </a:prstGeom>
          </xdr:spPr>
        </xdr:sp>
        <xdr:clientData fPrint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0751" name="Group 1">
          <a:hlinkClick xmlns:r="http://schemas.openxmlformats.org/officeDocument/2006/relationships" r:id="rId1" tooltip="Click for Next Attachment"/>
        </xdr:cNvPr>
        <xdr:cNvGrpSpPr>
          <a:grpSpLocks/>
        </xdr:cNvGrpSpPr>
      </xdr:nvGrpSpPr>
      <xdr:grpSpPr bwMode="auto">
        <a:xfrm>
          <a:off x="7646843" y="47625"/>
          <a:ext cx="1101437" cy="812223"/>
          <a:chOff x="738" y="5"/>
          <a:chExt cx="116" cy="73"/>
        </a:xfrm>
      </xdr:grpSpPr>
      <xdr:sp macro="" textlink="">
        <xdr:nvSpPr>
          <xdr:cNvPr id="10753"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2251564</xdr:colOff>
      <xdr:row>21</xdr:row>
      <xdr:rowOff>183168</xdr:rowOff>
    </xdr:to>
    <xdr:sp macro="" textlink="">
      <xdr:nvSpPr>
        <xdr:cNvPr id="2" name="Text Box 15"/>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9525</xdr:rowOff>
        </xdr:to>
        <xdr:sp macro="" textlink="">
          <xdr:nvSpPr>
            <xdr:cNvPr id="10254" name="Check Box 14" hidden="1">
              <a:extLst>
                <a:ext uri="{63B3BB69-23CF-44E3-9099-C40C66FF867C}">
                  <a14:compatExt spid="_x0000_s10254"/>
                </a:ext>
              </a:extLst>
            </xdr:cNvPr>
            <xdr:cNvSpPr/>
          </xdr:nvSpPr>
          <xdr:spPr>
            <a:xfrm>
              <a:off x="0" y="0"/>
              <a:ext cx="0" cy="0"/>
            </a:xfrm>
            <a:prstGeom prst="rect">
              <a:avLst/>
            </a:prstGeom>
          </xdr:spPr>
        </xdr:sp>
        <xdr:clientData fPrintsWithSheet="0"/>
      </xdr:twoCellAnchor>
    </mc:Choice>
    <mc:Fallback/>
  </mc:AlternateContent>
</xdr:wsDr>
</file>

<file path=xl/drawings/drawing13.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77173" name="Group 1">
          <a:hlinkClick xmlns:r="http://schemas.openxmlformats.org/officeDocument/2006/relationships" r:id="rId1" tooltip="Click for Next Attachment"/>
        </xdr:cNvPr>
        <xdr:cNvGrpSpPr>
          <a:grpSpLocks/>
        </xdr:cNvGrpSpPr>
      </xdr:nvGrpSpPr>
      <xdr:grpSpPr bwMode="auto">
        <a:xfrm>
          <a:off x="7831748" y="47625"/>
          <a:ext cx="1101969" cy="667483"/>
          <a:chOff x="738" y="5"/>
          <a:chExt cx="116" cy="73"/>
        </a:xfrm>
      </xdr:grpSpPr>
      <xdr:sp macro="" textlink="">
        <xdr:nvSpPr>
          <xdr:cNvPr id="77174"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9</xdr:col>
      <xdr:colOff>0</xdr:colOff>
      <xdr:row>2</xdr:row>
      <xdr:rowOff>0</xdr:rowOff>
    </xdr:from>
    <xdr:to>
      <xdr:col>11</xdr:col>
      <xdr:colOff>333375</xdr:colOff>
      <xdr:row>3</xdr:row>
      <xdr:rowOff>152400</xdr:rowOff>
    </xdr:to>
    <xdr:grpSp>
      <xdr:nvGrpSpPr>
        <xdr:cNvPr id="5" name="Group 4"/>
        <xdr:cNvGrpSpPr>
          <a:grpSpLocks/>
        </xdr:cNvGrpSpPr>
      </xdr:nvGrpSpPr>
      <xdr:grpSpPr bwMode="auto">
        <a:xfrm>
          <a:off x="10763250" y="466725"/>
          <a:ext cx="1552575" cy="1266825"/>
          <a:chOff x="6962775" y="47625"/>
          <a:chExt cx="2139950" cy="887942"/>
        </a:xfrm>
      </xdr:grpSpPr>
      <xdr:sp macro="" textlink="">
        <xdr:nvSpPr>
          <xdr:cNvPr id="6" name="AutoShape 2"/>
          <xdr:cNvSpPr>
            <a:spLocks noChangeArrowheads="1"/>
          </xdr:cNvSpPr>
        </xdr:nvSpPr>
        <xdr:spPr bwMode="auto">
          <a:xfrm>
            <a:off x="6962775" y="47625"/>
            <a:ext cx="2139950" cy="887942"/>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xdr:cNvSpPr txBox="1">
            <a:spLocks noChangeArrowheads="1"/>
          </xdr:cNvSpPr>
        </xdr:nvSpPr>
        <xdr:spPr bwMode="auto">
          <a:xfrm>
            <a:off x="7159703" y="277265"/>
            <a:ext cx="1811737" cy="466935"/>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6</xdr:col>
      <xdr:colOff>104775</xdr:colOff>
      <xdr:row>0</xdr:row>
      <xdr:rowOff>9525</xdr:rowOff>
    </xdr:from>
    <xdr:to>
      <xdr:col>11</xdr:col>
      <xdr:colOff>190500</xdr:colOff>
      <xdr:row>2</xdr:row>
      <xdr:rowOff>285750</xdr:rowOff>
    </xdr:to>
    <xdr:grpSp>
      <xdr:nvGrpSpPr>
        <xdr:cNvPr id="79221" name="Group 1">
          <a:hlinkClick xmlns:r="http://schemas.openxmlformats.org/officeDocument/2006/relationships" r:id="rId1" tooltip="Click for Next Attachment"/>
        </xdr:cNvPr>
        <xdr:cNvGrpSpPr>
          <a:grpSpLocks/>
        </xdr:cNvGrpSpPr>
      </xdr:nvGrpSpPr>
      <xdr:grpSpPr bwMode="auto">
        <a:xfrm>
          <a:off x="9248775" y="9525"/>
          <a:ext cx="3150290" cy="773182"/>
          <a:chOff x="738" y="5"/>
          <a:chExt cx="116" cy="73"/>
        </a:xfrm>
      </xdr:grpSpPr>
      <xdr:sp macro="" textlink="">
        <xdr:nvSpPr>
          <xdr:cNvPr id="79222"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80245" name="Group 1">
          <a:hlinkClick xmlns:r="http://schemas.openxmlformats.org/officeDocument/2006/relationships" r:id="rId1" tooltip="Click for Next Attachment"/>
        </xdr:cNvPr>
        <xdr:cNvGrpSpPr>
          <a:grpSpLocks/>
        </xdr:cNvGrpSpPr>
      </xdr:nvGrpSpPr>
      <xdr:grpSpPr bwMode="auto">
        <a:xfrm>
          <a:off x="8767233" y="57150"/>
          <a:ext cx="1113367" cy="741892"/>
          <a:chOff x="738" y="5"/>
          <a:chExt cx="116" cy="73"/>
        </a:xfrm>
      </xdr:grpSpPr>
      <xdr:sp macro="" textlink="">
        <xdr:nvSpPr>
          <xdr:cNvPr id="80246"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0</xdr:colOff>
      <xdr:row>0</xdr:row>
      <xdr:rowOff>66675</xdr:rowOff>
    </xdr:from>
    <xdr:to>
      <xdr:col>11</xdr:col>
      <xdr:colOff>209550</xdr:colOff>
      <xdr:row>2</xdr:row>
      <xdr:rowOff>523875</xdr:rowOff>
    </xdr:to>
    <xdr:grpSp>
      <xdr:nvGrpSpPr>
        <xdr:cNvPr id="81423" name="Group 1">
          <a:hlinkClick xmlns:r="http://schemas.openxmlformats.org/officeDocument/2006/relationships" r:id="rId1" tooltip="Click for Next Attachment"/>
        </xdr:cNvPr>
        <xdr:cNvGrpSpPr>
          <a:grpSpLocks/>
        </xdr:cNvGrpSpPr>
      </xdr:nvGrpSpPr>
      <xdr:grpSpPr bwMode="auto">
        <a:xfrm>
          <a:off x="8705850" y="66675"/>
          <a:ext cx="2038350" cy="923925"/>
          <a:chOff x="919" y="4"/>
          <a:chExt cx="116" cy="73"/>
        </a:xfrm>
      </xdr:grpSpPr>
      <xdr:sp macro="" textlink="">
        <xdr:nvSpPr>
          <xdr:cNvPr id="81424" name="AutoShape 2"/>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2293" name="Group 1">
          <a:hlinkClick xmlns:r="http://schemas.openxmlformats.org/officeDocument/2006/relationships" r:id="rId1" tooltip="Click for Next Attachment"/>
        </xdr:cNvPr>
        <xdr:cNvGrpSpPr>
          <a:grpSpLocks/>
        </xdr:cNvGrpSpPr>
      </xdr:nvGrpSpPr>
      <xdr:grpSpPr bwMode="auto">
        <a:xfrm>
          <a:off x="8023514" y="47625"/>
          <a:ext cx="1097972" cy="674543"/>
          <a:chOff x="738" y="5"/>
          <a:chExt cx="116" cy="73"/>
        </a:xfrm>
      </xdr:grpSpPr>
      <xdr:sp macro="" textlink="">
        <xdr:nvSpPr>
          <xdr:cNvPr id="82294"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3317" name="Group 1">
          <a:hlinkClick xmlns:r="http://schemas.openxmlformats.org/officeDocument/2006/relationships" r:id="rId1" tooltip="Click for Next Attachment"/>
        </xdr:cNvPr>
        <xdr:cNvGrpSpPr>
          <a:grpSpLocks/>
        </xdr:cNvGrpSpPr>
      </xdr:nvGrpSpPr>
      <xdr:grpSpPr bwMode="auto">
        <a:xfrm>
          <a:off x="7889631" y="47625"/>
          <a:ext cx="1101969" cy="679206"/>
          <a:chOff x="738" y="5"/>
          <a:chExt cx="116" cy="73"/>
        </a:xfrm>
      </xdr:grpSpPr>
      <xdr:sp macro="" textlink="">
        <xdr:nvSpPr>
          <xdr:cNvPr id="83318"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84341" name="Group 1">
          <a:hlinkClick xmlns:r="http://schemas.openxmlformats.org/officeDocument/2006/relationships" r:id="rId1" tooltip="Click for Next Attachment"/>
        </xdr:cNvPr>
        <xdr:cNvGrpSpPr>
          <a:grpSpLocks/>
        </xdr:cNvGrpSpPr>
      </xdr:nvGrpSpPr>
      <xdr:grpSpPr bwMode="auto">
        <a:xfrm>
          <a:off x="7685433" y="445190"/>
          <a:ext cx="1111526" cy="692840"/>
          <a:chOff x="738" y="5"/>
          <a:chExt cx="116" cy="73"/>
        </a:xfrm>
      </xdr:grpSpPr>
      <xdr:sp macro="" textlink="">
        <xdr:nvSpPr>
          <xdr:cNvPr id="84342"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4956" name="Group 2">
          <a:hlinkClick xmlns:r="http://schemas.openxmlformats.org/officeDocument/2006/relationships" r:id="rId1" tooltip="Click for Next Attachment"/>
        </xdr:cNvPr>
        <xdr:cNvGrpSpPr>
          <a:grpSpLocks/>
        </xdr:cNvGrpSpPr>
      </xdr:nvGrpSpPr>
      <xdr:grpSpPr bwMode="auto">
        <a:xfrm>
          <a:off x="7939520" y="57150"/>
          <a:ext cx="1193223" cy="935182"/>
          <a:chOff x="738" y="5"/>
          <a:chExt cx="116" cy="73"/>
        </a:xfrm>
      </xdr:grpSpPr>
      <xdr:sp macro="" textlink="">
        <xdr:nvSpPr>
          <xdr:cNvPr id="24957" name="AutoShape 3"/>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74</xdr:row>
          <xdr:rowOff>19050</xdr:rowOff>
        </xdr:from>
        <xdr:to>
          <xdr:col>1</xdr:col>
          <xdr:colOff>2124075</xdr:colOff>
          <xdr:row>74</xdr:row>
          <xdr:rowOff>228600</xdr:rowOff>
        </xdr:to>
        <xdr:sp macro="" textlink="">
          <xdr:nvSpPr>
            <xdr:cNvPr id="24577" name="Option Button 1" hidden="1">
              <a:extLst>
                <a:ext uri="{63B3BB69-23CF-44E3-9099-C40C66FF867C}">
                  <a14:compatExt spid="_x0000_s2457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74</xdr:row>
          <xdr:rowOff>19050</xdr:rowOff>
        </xdr:from>
        <xdr:to>
          <xdr:col>3</xdr:col>
          <xdr:colOff>923925</xdr:colOff>
          <xdr:row>74</xdr:row>
          <xdr:rowOff>228600</xdr:rowOff>
        </xdr:to>
        <xdr:sp macro="" textlink="">
          <xdr:nvSpPr>
            <xdr:cNvPr id="24578" name="Option Button 2" hidden="1">
              <a:extLst>
                <a:ext uri="{63B3BB69-23CF-44E3-9099-C40C66FF867C}">
                  <a14:compatExt spid="_x0000_s2457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2.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86389" name="Group 1">
          <a:hlinkClick xmlns:r="http://schemas.openxmlformats.org/officeDocument/2006/relationships" r:id="rId1" tooltip="Click for Next Attachment"/>
        </xdr:cNvPr>
        <xdr:cNvGrpSpPr>
          <a:grpSpLocks/>
        </xdr:cNvGrpSpPr>
      </xdr:nvGrpSpPr>
      <xdr:grpSpPr bwMode="auto">
        <a:xfrm>
          <a:off x="7123834" y="444211"/>
          <a:ext cx="1097973" cy="1304925"/>
          <a:chOff x="738" y="5"/>
          <a:chExt cx="116" cy="73"/>
        </a:xfrm>
      </xdr:grpSpPr>
      <xdr:sp macro="" textlink="">
        <xdr:nvSpPr>
          <xdr:cNvPr id="86390"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87413" name="Group 1">
          <a:hlinkClick xmlns:r="http://schemas.openxmlformats.org/officeDocument/2006/relationships" r:id="rId1" tooltip="Click for Next Attachment"/>
        </xdr:cNvPr>
        <xdr:cNvGrpSpPr>
          <a:grpSpLocks/>
        </xdr:cNvGrpSpPr>
      </xdr:nvGrpSpPr>
      <xdr:grpSpPr bwMode="auto">
        <a:xfrm>
          <a:off x="8324850" y="57150"/>
          <a:ext cx="1104900" cy="800100"/>
          <a:chOff x="738" y="5"/>
          <a:chExt cx="116" cy="73"/>
        </a:xfrm>
      </xdr:grpSpPr>
      <xdr:sp macro="" textlink="">
        <xdr:nvSpPr>
          <xdr:cNvPr id="87414"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8437" name="Group 1">
          <a:hlinkClick xmlns:r="http://schemas.openxmlformats.org/officeDocument/2006/relationships" r:id="rId1" tooltip="Click for Next Attachment"/>
        </xdr:cNvPr>
        <xdr:cNvGrpSpPr>
          <a:grpSpLocks/>
        </xdr:cNvGrpSpPr>
      </xdr:nvGrpSpPr>
      <xdr:grpSpPr bwMode="auto">
        <a:xfrm>
          <a:off x="7003073" y="47625"/>
          <a:ext cx="1101969" cy="671879"/>
          <a:chOff x="738" y="5"/>
          <a:chExt cx="116" cy="73"/>
        </a:xfrm>
      </xdr:grpSpPr>
      <xdr:sp macro="" textlink="">
        <xdr:nvSpPr>
          <xdr:cNvPr id="88438"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9</xdr:col>
      <xdr:colOff>0</xdr:colOff>
      <xdr:row>0</xdr:row>
      <xdr:rowOff>209550</xdr:rowOff>
    </xdr:from>
    <xdr:to>
      <xdr:col>17</xdr:col>
      <xdr:colOff>361950</xdr:colOff>
      <xdr:row>2</xdr:row>
      <xdr:rowOff>161925</xdr:rowOff>
    </xdr:to>
    <xdr:grpSp>
      <xdr:nvGrpSpPr>
        <xdr:cNvPr id="89461" name="Group 1">
          <a:hlinkClick xmlns:r="http://schemas.openxmlformats.org/officeDocument/2006/relationships" r:id="rId1" tooltip="Click for Next Attachment"/>
        </xdr:cNvPr>
        <xdr:cNvGrpSpPr>
          <a:grpSpLocks/>
        </xdr:cNvGrpSpPr>
      </xdr:nvGrpSpPr>
      <xdr:grpSpPr bwMode="auto">
        <a:xfrm>
          <a:off x="7219293" y="209550"/>
          <a:ext cx="972864" cy="694668"/>
          <a:chOff x="738" y="5"/>
          <a:chExt cx="116" cy="73"/>
        </a:xfrm>
      </xdr:grpSpPr>
      <xdr:sp macro="" textlink="">
        <xdr:nvSpPr>
          <xdr:cNvPr id="89462"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6.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90485" name="Group 1">
          <a:hlinkClick xmlns:r="http://schemas.openxmlformats.org/officeDocument/2006/relationships" r:id="rId1" tooltip="Click for Next Attachment"/>
        </xdr:cNvPr>
        <xdr:cNvGrpSpPr>
          <a:grpSpLocks/>
        </xdr:cNvGrpSpPr>
      </xdr:nvGrpSpPr>
      <xdr:grpSpPr bwMode="auto">
        <a:xfrm>
          <a:off x="8639175" y="57150"/>
          <a:ext cx="1104900" cy="685800"/>
          <a:chOff x="738" y="5"/>
          <a:chExt cx="116" cy="73"/>
        </a:xfrm>
      </xdr:grpSpPr>
      <xdr:sp macro="" textlink="">
        <xdr:nvSpPr>
          <xdr:cNvPr id="90486"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7.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92006" name="Group 14">
          <a:hlinkClick xmlns:r="http://schemas.openxmlformats.org/officeDocument/2006/relationships" r:id="rId1" tooltip="Back to Cover"/>
        </xdr:cNvPr>
        <xdr:cNvGrpSpPr>
          <a:grpSpLocks/>
        </xdr:cNvGrpSpPr>
      </xdr:nvGrpSpPr>
      <xdr:grpSpPr bwMode="auto">
        <a:xfrm>
          <a:off x="7716078" y="57150"/>
          <a:ext cx="1188969" cy="939662"/>
          <a:chOff x="711" y="6"/>
          <a:chExt cx="125" cy="73"/>
        </a:xfrm>
      </xdr:grpSpPr>
      <xdr:sp macro="" textlink="">
        <xdr:nvSpPr>
          <xdr:cNvPr id="92011" name="AutoShape 8"/>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7</xdr:col>
      <xdr:colOff>653996</xdr:colOff>
      <xdr:row>20</xdr:row>
      <xdr:rowOff>62534</xdr:rowOff>
    </xdr:from>
    <xdr:to>
      <xdr:col>9</xdr:col>
      <xdr:colOff>78952</xdr:colOff>
      <xdr:row>20</xdr:row>
      <xdr:rowOff>262559</xdr:rowOff>
    </xdr:to>
    <xdr:sp macro="" textlink="">
      <xdr:nvSpPr>
        <xdr:cNvPr id="5" name="TextBox 4"/>
        <xdr:cNvSpPr txBox="1"/>
      </xdr:nvSpPr>
      <xdr:spPr>
        <a:xfrm>
          <a:off x="8978018" y="8229186"/>
          <a:ext cx="80815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Amount</a:t>
          </a:r>
        </a:p>
      </xdr:txBody>
    </xdr:sp>
    <xdr:clientData/>
  </xdr:twoCellAnchor>
  <xdr:twoCellAnchor editAs="absolute">
    <xdr:from>
      <xdr:col>8</xdr:col>
      <xdr:colOff>581773</xdr:colOff>
      <xdr:row>20</xdr:row>
      <xdr:rowOff>54251</xdr:rowOff>
    </xdr:from>
    <xdr:to>
      <xdr:col>9</xdr:col>
      <xdr:colOff>750822</xdr:colOff>
      <xdr:row>20</xdr:row>
      <xdr:rowOff>341955</xdr:rowOff>
    </xdr:to>
    <xdr:sp macro="" textlink="">
      <xdr:nvSpPr>
        <xdr:cNvPr id="6" name="TextBox 5"/>
        <xdr:cNvSpPr txBox="1"/>
      </xdr:nvSpPr>
      <xdr:spPr>
        <a:xfrm>
          <a:off x="9659512" y="8220903"/>
          <a:ext cx="798527" cy="28770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lnSpc>
              <a:spcPts val="1100"/>
            </a:lnSpc>
          </a:pPr>
          <a:r>
            <a:rPr lang="en-IN" sz="1100" u="sng"/>
            <a:t>Validity in Months</a:t>
          </a:r>
        </a:p>
      </xdr:txBody>
    </xdr:sp>
    <xdr:clientData/>
  </xdr:twoCellAnchor>
  <xdr:twoCellAnchor editAs="absolute">
    <xdr:from>
      <xdr:col>5</xdr:col>
      <xdr:colOff>1623392</xdr:colOff>
      <xdr:row>20</xdr:row>
      <xdr:rowOff>37107</xdr:rowOff>
    </xdr:from>
    <xdr:to>
      <xdr:col>7</xdr:col>
      <xdr:colOff>25262</xdr:colOff>
      <xdr:row>20</xdr:row>
      <xdr:rowOff>254418</xdr:rowOff>
    </xdr:to>
    <xdr:sp macro="" textlink="">
      <xdr:nvSpPr>
        <xdr:cNvPr id="7" name="TextBox 6"/>
        <xdr:cNvSpPr txBox="1"/>
      </xdr:nvSpPr>
      <xdr:spPr>
        <a:xfrm>
          <a:off x="7446066" y="8203759"/>
          <a:ext cx="903218" cy="2173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Bid Security</a:t>
          </a:r>
        </a:p>
      </xdr:txBody>
    </xdr:sp>
    <xdr:clientData/>
  </xdr:twoCellAnchor>
  <xdr:twoCellAnchor editAs="absolute">
    <xdr:from>
      <xdr:col>6</xdr:col>
      <xdr:colOff>788092</xdr:colOff>
      <xdr:row>20</xdr:row>
      <xdr:rowOff>28823</xdr:rowOff>
    </xdr:from>
    <xdr:to>
      <xdr:col>7</xdr:col>
      <xdr:colOff>695740</xdr:colOff>
      <xdr:row>20</xdr:row>
      <xdr:rowOff>236541</xdr:rowOff>
    </xdr:to>
    <xdr:sp macro="" textlink="">
      <xdr:nvSpPr>
        <xdr:cNvPr id="8" name="TextBox 7"/>
        <xdr:cNvSpPr txBox="1"/>
      </xdr:nvSpPr>
      <xdr:spPr>
        <a:xfrm>
          <a:off x="8275570" y="8195475"/>
          <a:ext cx="744192" cy="2077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Currency</a:t>
          </a:r>
        </a:p>
      </xdr:txBody>
    </xdr:sp>
    <xdr:clientData/>
  </xdr:twoCellAnchor>
  <xdr:twoCellAnchor editAs="absolute">
    <xdr:from>
      <xdr:col>6</xdr:col>
      <xdr:colOff>57978</xdr:colOff>
      <xdr:row>22</xdr:row>
      <xdr:rowOff>273326</xdr:rowOff>
    </xdr:from>
    <xdr:to>
      <xdr:col>6</xdr:col>
      <xdr:colOff>802170</xdr:colOff>
      <xdr:row>22</xdr:row>
      <xdr:rowOff>481044</xdr:rowOff>
    </xdr:to>
    <xdr:sp macro="" textlink="">
      <xdr:nvSpPr>
        <xdr:cNvPr id="9" name="TextBox 8"/>
        <xdr:cNvSpPr txBox="1"/>
      </xdr:nvSpPr>
      <xdr:spPr>
        <a:xfrm>
          <a:off x="7545456" y="10320130"/>
          <a:ext cx="744192" cy="2077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Currency</a:t>
          </a:r>
        </a:p>
      </xdr:txBody>
    </xdr:sp>
    <xdr:clientData/>
  </xdr:twoCellAnchor>
  <xdr:twoCellAnchor editAs="absolute">
    <xdr:from>
      <xdr:col>7</xdr:col>
      <xdr:colOff>0</xdr:colOff>
      <xdr:row>22</xdr:row>
      <xdr:rowOff>298174</xdr:rowOff>
    </xdr:from>
    <xdr:to>
      <xdr:col>8</xdr:col>
      <xdr:colOff>54434</xdr:colOff>
      <xdr:row>23</xdr:row>
      <xdr:rowOff>1242</xdr:rowOff>
    </xdr:to>
    <xdr:sp macro="" textlink="">
      <xdr:nvSpPr>
        <xdr:cNvPr id="10" name="TextBox 9"/>
        <xdr:cNvSpPr txBox="1"/>
      </xdr:nvSpPr>
      <xdr:spPr>
        <a:xfrm>
          <a:off x="8324022" y="10344978"/>
          <a:ext cx="80815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Amount</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60003099/Desktop/1_First%20Envelope_Attachments%20OH0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60003099/Desktop/S1%20Attachment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ann/Srikakulam-Part%20C/Substation-2/resources/S1%20Attachment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My%20Documents/Office%20work/Current/765kV%20CB/Pkg.%20III/Vol.%20III/13-First%20Envelope%20Vol-II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My%20Documents/Office%20work/Current/NRSS%20XXVIII/Tower/Retender/Amendment%20No.%20I/vii)%20Attacments%20Vol-III-Rev.1.xlsm"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pendrive%20CS1/ann/dhramjagrah/tria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satendra/Ringanwada/Base/12-First%20Envelope_Vol-III%20(Rev2).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1-CS/70-TR08%20(RI-Rajasthan)/Bid%20Documents/Volume-III/sds.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1-CS/70-TR08%20(RI-Rajasthan)/Bid%20Documents/Volume-III/01_1st%20Envelope-%20Attachments_TR08.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01_First%20Envelope_Bid%20Form%20and%20Attachments_RT0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sds.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SAMRAT%20JAIN/CURRENT%20PROJECTS/6.%20HVDC%20Vindhyanchal%20Spare%20Converter%20Transformer/PRE%20BID/BD/Ref.%20from%20G6/Volume-3-Pkg-A/01_First%20Envelope_Bid%20Form%20and%20Attachments.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Users/60003099/Desktop/01_First%20Envelope%20(Bid%20Form%20and%20Attachments)%20-%20SS01.r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Users/60003099/Desktop/1._First%20Envelope%20Bid%20form%20and%20Attacments%20Vol-III%20SS09_Rev_0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 3(QR)"/>
      <sheetName val="Attach-3 (QR)"/>
      <sheetName val="Attach 4"/>
      <sheetName val="Attach 5"/>
      <sheetName val="Attach 6"/>
      <sheetName val="Attach 9"/>
      <sheetName val="Attach 10"/>
      <sheetName val="Attach 11"/>
      <sheetName val="Attach 12"/>
      <sheetName val="Attach 13"/>
      <sheetName val="Attach 14"/>
      <sheetName val="Attach 14 IP"/>
      <sheetName val="Attach 15 (2)"/>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8">
          <cell r="E8" t="str">
            <v>Contract Services</v>
          </cell>
        </row>
        <row r="9">
          <cell r="E9" t="str">
            <v>Power Grid Corporation of India Ltd.,</v>
          </cell>
        </row>
        <row r="10">
          <cell r="E10" t="str">
            <v>"Saudamini", Plot No. 2, Sector 29</v>
          </cell>
        </row>
        <row r="11">
          <cell r="E11" t="str">
            <v>Gurgaon (Haryana) - 122001</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refreshError="1"/>
      <sheetData sheetId="1" refreshError="1">
        <row r="6">
          <cell r="F6">
            <v>2</v>
          </cell>
        </row>
        <row r="8">
          <cell r="F8" t="str">
            <v>2 or more</v>
          </cell>
        </row>
      </sheetData>
      <sheetData sheetId="2" refreshError="1">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3 (QR)"/>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row r="3">
          <cell r="A3" t="str">
            <v>Specification No. :</v>
          </cell>
        </row>
      </sheetData>
      <sheetData sheetId="1" refreshError="1"/>
      <sheetData sheetId="2">
        <row r="10">
          <cell r="D10" t="str">
            <v>ABB</v>
          </cell>
        </row>
      </sheetData>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3)"/>
      <sheetName val="Attach-3 (QR) (2)"/>
      <sheetName val="Attach-3 (QR)"/>
      <sheetName val="Attach 4"/>
      <sheetName val="Attach 4 (A)"/>
      <sheetName val="Attach 5"/>
      <sheetName val="Attach 5A"/>
      <sheetName val="Attach 6"/>
      <sheetName val="Attach 9"/>
      <sheetName val="Attach 10"/>
      <sheetName val="Attach 11 old "/>
      <sheetName val="Attach 11"/>
      <sheetName val="Attach 12"/>
      <sheetName val="Attach 13"/>
      <sheetName val="Attach 14"/>
      <sheetName val="Attach 14 IP"/>
      <sheetName val="Attach 15"/>
      <sheetName val="Attach 16"/>
      <sheetName val="Attach 17"/>
      <sheetName val="Attach 19"/>
      <sheetName val="Attach "/>
      <sheetName val="N-W (Cr.)"/>
      <sheetName val="Sheet1"/>
      <sheetName val="Bid Form 1st Env."/>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sheetData sheetId="1">
        <row r="6">
          <cell r="F6">
            <v>2</v>
          </cell>
        </row>
        <row r="8">
          <cell r="F8" t="str">
            <v>2 or more</v>
          </cell>
        </row>
      </sheetData>
      <sheetData sheetId="2">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 of Bidders"/>
      <sheetName val="Attach 3(JV)"/>
      <sheetName val="Attach 3(QR)"/>
      <sheetName val="Attach 4"/>
      <sheetName val="Attach 4 (A)"/>
      <sheetName val="Attach 4 (B)"/>
      <sheetName val="Attach 5"/>
      <sheetName val="Attach 5A"/>
      <sheetName val="Attach 6"/>
      <sheetName val="Attach 7"/>
      <sheetName val="Attach 8"/>
      <sheetName val="Attach 9"/>
      <sheetName val="Attach 10"/>
      <sheetName val="Attach 11"/>
      <sheetName val="Attach 12 (A)"/>
      <sheetName val="Attach 12"/>
      <sheetName val="Attach 13"/>
      <sheetName val="Attach 14"/>
      <sheetName val="Attach 14-IP"/>
      <sheetName val="Attach 15A"/>
      <sheetName val="Attach 15"/>
      <sheetName val="Attach 16"/>
      <sheetName val="Attach 17"/>
      <sheetName val="Attach 18"/>
      <sheetName val="Attach 19"/>
      <sheetName val="Bid Form 1st Envelope"/>
      <sheetName val="N to W"/>
    </sheetNames>
    <sheetDataSet>
      <sheetData sheetId="0" refreshError="1"/>
      <sheetData sheetId="1" refreshError="1"/>
      <sheetData sheetId="2"/>
      <sheetData sheetId="3">
        <row r="7">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4">
        <row r="8">
          <cell r="A8" t="str">
            <v>Bidder's Name and Address:</v>
          </cell>
        </row>
      </sheetData>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row r="10">
          <cell r="F10" t="str">
            <v>Gurgaon (Haryana) - 122001</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revisions/_rels/revisionHeaders.xml.rels><?xml version="1.0" encoding="UTF-8" standalone="yes"?>
<Relationships xmlns="http://schemas.openxmlformats.org/package/2006/relationships"><Relationship Id="rId2" Type="http://schemas.openxmlformats.org/officeDocument/2006/relationships/revisionLog" Target="revisionLog2.xml"/><Relationship Id="rId1" Type="http://schemas.openxmlformats.org/officeDocument/2006/relationships/revisionLog" Target="revisionLog1.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36435772-F075-42AC-8534-69AD5DEA1716}" diskRevisions="1" revisionId="52" version="2" protected="1">
  <header guid="{D7D9441F-B24E-4ABA-900C-C929D4BAE41F}" dateTime="2019-03-01T16:40:09" maxSheetId="32" userName="Ankit Vaishnav {Ankit Vaishnav}" r:id="rId1">
    <sheetIdMap count="31">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 val="26"/>
      <sheetId val="27"/>
      <sheetId val="28"/>
      <sheetId val="29"/>
      <sheetId val="30"/>
      <sheetId val="31"/>
    </sheetIdMap>
  </header>
  <header guid="{36435772-F075-42AC-8534-69AD5DEA1716}" dateTime="2019-03-01T16:40:28" maxSheetId="32" userName="Ankit Vaishnav {Ankit Vaishnav}" r:id="rId2">
    <sheetIdMap count="31">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 val="26"/>
      <sheetId val="27"/>
      <sheetId val="28"/>
      <sheetId val="29"/>
      <sheetId val="30"/>
      <sheetId val="31"/>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file>

<file path=xl/revisions/revisionLog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2C8FD25C-5334-430E-9A70-EAD0A9836A6B}" action="delete"/>
  <rdn rId="0" localSheetId="2" customView="1" name="Z_2C8FD25C_5334_430E_9A70_EAD0A9836A6B_.wvu.PrintArea" hidden="1" oldHidden="1">
    <formula>Cover!$A$1:$F$23</formula>
    <oldFormula>Cover!$A$1:$F$23</oldFormula>
  </rdn>
  <rdn rId="0" localSheetId="3" customView="1" name="Z_2C8FD25C_5334_430E_9A70_EAD0A9836A6B_.wvu.PrintArea" hidden="1" oldHidden="1">
    <formula>'Names of Bidder'!$B$1:$G$38</formula>
    <oldFormula>'Names of Bidder'!$B$1:$G$38</oldFormula>
  </rdn>
  <rdn rId="0" localSheetId="3" customView="1" name="Z_2C8FD25C_5334_430E_9A70_EAD0A9836A6B_.wvu.Rows" hidden="1" oldHidden="1">
    <formula>'Names of Bidder'!$6:$7,'Names of Bidder'!$23:$26,'Names of Bidder'!$28:$31</formula>
    <oldFormula>'Names of Bidder'!$6:$7,'Names of Bidder'!$23:$26,'Names of Bidder'!$28:$31</oldFormula>
  </rdn>
  <rdn rId="0" localSheetId="3" customView="1" name="Z_2C8FD25C_5334_430E_9A70_EAD0A9836A6B_.wvu.Cols" hidden="1" oldHidden="1">
    <formula>'Names of Bidder'!$I:$M,'Names of Bidder'!$AA:$AB</formula>
    <oldFormula>'Names of Bidder'!$I:$M,'Names of Bidder'!$AA:$AB</oldFormula>
  </rdn>
  <rdn rId="0" localSheetId="3" customView="1" name="Z_2C8FD25C_5334_430E_9A70_EAD0A9836A6B_.wvu.FilterData" hidden="1" oldHidden="1">
    <formula>'Names of Bidder'!$B$6:$G$19</formula>
    <oldFormula>'Names of Bidder'!$B$6:$G$19</oldFormula>
  </rdn>
  <rdn rId="0" localSheetId="4" customView="1" name="Z_2C8FD25C_5334_430E_9A70_EAD0A9836A6B_.wvu.PrintArea" hidden="1" oldHidden="1">
    <formula>'Attach 3(JV)'!$A$1:$E$26</formula>
    <oldFormula>'Attach 3(JV)'!$A$1:$E$26</oldFormula>
  </rdn>
  <rdn rId="0" localSheetId="4" customView="1" name="Z_2C8FD25C_5334_430E_9A70_EAD0A9836A6B_.wvu.Cols" hidden="1" oldHidden="1">
    <formula>'Attach 3(JV)'!$G:$H</formula>
    <oldFormula>'Attach 3(JV)'!$G:$H</oldFormula>
  </rdn>
  <rdn rId="0" localSheetId="5" customView="1" name="Z_2C8FD25C_5334_430E_9A70_EAD0A9836A6B_.wvu.PrintArea" hidden="1" oldHidden="1">
    <formula>'Attach-3 (QR)'!$A$1:$J$344</formula>
    <oldFormula>'Attach-3 (QR)'!$A$1:$J$344</oldFormula>
  </rdn>
  <rdn rId="0" localSheetId="5" customView="1" name="Z_2C8FD25C_5334_430E_9A70_EAD0A9836A6B_.wvu.Rows" hidden="1" oldHidden="1">
    <formula>'Attach-3 (QR)'!$19:$23,'Attach-3 (QR)'!$25:$25,'Attach-3 (QR)'!$34:$34,'Attach-3 (QR)'!$186:$186,'Attach-3 (QR)'!$247:$247</formula>
    <oldFormula>'Attach-3 (QR)'!$19:$23,'Attach-3 (QR)'!$25:$25,'Attach-3 (QR)'!$34:$34,'Attach-3 (QR)'!$186:$186,'Attach-3 (QR)'!$247:$247</oldFormula>
  </rdn>
  <rdn rId="0" localSheetId="5" customView="1" name="Z_2C8FD25C_5334_430E_9A70_EAD0A9836A6B_.wvu.Cols" hidden="1" oldHidden="1">
    <formula>'Attach-3 (QR)'!$J:$AB</formula>
    <oldFormula>'Attach-3 (QR)'!$J:$AB</oldFormula>
  </rdn>
  <rdn rId="0" localSheetId="6" customView="1" name="Z_2C8FD25C_5334_430E_9A70_EAD0A9836A6B_.wvu.PrintArea" hidden="1" oldHidden="1">
    <formula>'Attach-3 (QR)_Old'!$A$1:$I$345</formula>
    <oldFormula>'Attach-3 (QR)_Old'!$A$1:$I$345</oldFormula>
  </rdn>
  <rdn rId="0" localSheetId="6" customView="1" name="Z_2C8FD25C_5334_430E_9A70_EAD0A9836A6B_.wvu.Rows" hidden="1" oldHidden="1">
    <formula>'Attach-3 (QR)_Old'!$19:$23,'Attach-3 (QR)_Old'!$25:$25,'Attach-3 (QR)_Old'!$34:$34,'Attach-3 (QR)_Old'!$93:$93,'Attach-3 (QR)_Old'!$130:$130,'Attach-3 (QR)_Old'!$149:$155,'Attach-3 (QR)_Old'!$164:$164,'Attach-3 (QR)_Old'!$173:$173,'Attach-3 (QR)_Old'!$198:$324</formula>
    <oldFormula>'Attach-3 (QR)_Old'!$19:$23,'Attach-3 (QR)_Old'!$25:$25,'Attach-3 (QR)_Old'!$34:$34,'Attach-3 (QR)_Old'!$93:$93,'Attach-3 (QR)_Old'!$130:$130,'Attach-3 (QR)_Old'!$149:$155,'Attach-3 (QR)_Old'!$164:$164,'Attach-3 (QR)_Old'!$173:$173,'Attach-3 (QR)_Old'!$198:$324</oldFormula>
  </rdn>
  <rdn rId="0" localSheetId="6" customView="1" name="Z_2C8FD25C_5334_430E_9A70_EAD0A9836A6B_.wvu.Cols" hidden="1" oldHidden="1">
    <formula>'Attach-3 (QR)_Old'!$J:$AB</formula>
    <oldFormula>'Attach-3 (QR)_Old'!$J:$AB</oldFormula>
  </rdn>
  <rdn rId="0" localSheetId="7" customView="1" name="Z_2C8FD25C_5334_430E_9A70_EAD0A9836A6B_.wvu.PrintArea" hidden="1" oldHidden="1">
    <formula>'Attach 3(QR)'!$A$1:$E$28</formula>
    <oldFormula>'Attach 3(QR)'!$A$1:$E$28</oldFormula>
  </rdn>
  <rdn rId="0" localSheetId="8" customView="1" name="Z_2C8FD25C_5334_430E_9A70_EAD0A9836A6B_.wvu.PrintArea" hidden="1" oldHidden="1">
    <formula>'Attach 4'!$A$1:$G$25</formula>
    <oldFormula>'Attach 4'!$A$1:$G$25</oldFormula>
  </rdn>
  <rdn rId="0" localSheetId="8" customView="1" name="Z_2C8FD25C_5334_430E_9A70_EAD0A9836A6B_.wvu.Cols" hidden="1" oldHidden="1">
    <formula>'Attach 4'!$H:$O</formula>
    <oldFormula>'Attach 4'!$H:$O</oldFormula>
  </rdn>
  <rdn rId="0" localSheetId="9" customView="1" name="Z_2C8FD25C_5334_430E_9A70_EAD0A9836A6B_.wvu.PrintArea" hidden="1" oldHidden="1">
    <formula>'Attach 4 (A)'!$A$1:$E$27</formula>
    <oldFormula>'Attach 4 (A)'!$A$1:$E$27</oldFormula>
  </rdn>
  <rdn rId="0" localSheetId="10" customView="1" name="Z_2C8FD25C_5334_430E_9A70_EAD0A9836A6B_.wvu.PrintArea" hidden="1" oldHidden="1">
    <formula>'Attach 4 (B)'!$A$1:$E$26</formula>
    <oldFormula>'Attach 4 (B)'!$A$1:$E$26</oldFormula>
  </rdn>
  <rdn rId="0" localSheetId="11" customView="1" name="Z_2C8FD25C_5334_430E_9A70_EAD0A9836A6B_.wvu.PrintArea" hidden="1" oldHidden="1">
    <formula>'Attach 5'!$A$1:$E$35</formula>
    <oldFormula>'Attach 5'!$A$1:$E$35</oldFormula>
  </rdn>
  <rdn rId="0" localSheetId="11" customView="1" name="Z_2C8FD25C_5334_430E_9A70_EAD0A9836A6B_.wvu.Rows" hidden="1" oldHidden="1">
    <formula>'Attach 5'!$4:$4</formula>
    <oldFormula>'Attach 5'!$4:$4</oldFormula>
  </rdn>
  <rdn rId="0" localSheetId="11" customView="1" name="Z_2C8FD25C_5334_430E_9A70_EAD0A9836A6B_.wvu.Cols" hidden="1" oldHidden="1">
    <formula>'Attach 5'!$H:$H</formula>
    <oldFormula>'Attach 5'!$H:$H</oldFormula>
  </rdn>
  <rdn rId="0" localSheetId="12" customView="1" name="Z_2C8FD25C_5334_430E_9A70_EAD0A9836A6B_.wvu.PrintArea" hidden="1" oldHidden="1">
    <formula>'Attach 5A'!$A$1:$E$73</formula>
    <oldFormula>'Attach 5A'!$A$1:$E$73</oldFormula>
  </rdn>
  <rdn rId="0" localSheetId="12" customView="1" name="Z_2C8FD25C_5334_430E_9A70_EAD0A9836A6B_.wvu.Rows" hidden="1" oldHidden="1">
    <formula>'Attach 5A'!$25:$30</formula>
    <oldFormula>'Attach 5A'!$25:$30</oldFormula>
  </rdn>
  <rdn rId="0" localSheetId="12" customView="1" name="Z_2C8FD25C_5334_430E_9A70_EAD0A9836A6B_.wvu.Cols" hidden="1" oldHidden="1">
    <formula>'Attach 5A'!$H:$H</formula>
    <oldFormula>'Attach 5A'!$H:$H</oldFormula>
  </rdn>
  <rdn rId="0" localSheetId="13" customView="1" name="Z_2C8FD25C_5334_430E_9A70_EAD0A9836A6B_.wvu.PrintArea" hidden="1" oldHidden="1">
    <formula>'Attach 6'!$A$1:$E$28</formula>
    <oldFormula>'Attach 6'!$A$1:$E$28</oldFormula>
  </rdn>
  <rdn rId="0" localSheetId="13" customView="1" name="Z_2C8FD25C_5334_430E_9A70_EAD0A9836A6B_.wvu.Cols" hidden="1" oldHidden="1">
    <formula>'Attach 6'!$H:$H</formula>
    <oldFormula>'Attach 6'!$H:$H</oldFormula>
  </rdn>
  <rdn rId="0" localSheetId="14" customView="1" name="Z_2C8FD25C_5334_430E_9A70_EAD0A9836A6B_.wvu.PrintArea" hidden="1" oldHidden="1">
    <formula>'Attach 7'!$A$1:$E$24</formula>
    <oldFormula>'Attach 7'!$A$1:$E$24</oldFormula>
  </rdn>
  <rdn rId="0" localSheetId="15" customView="1" name="Z_2C8FD25C_5334_430E_9A70_EAD0A9836A6B_.wvu.PrintArea" hidden="1" oldHidden="1">
    <formula>'Attach 9'!$A$1:$I$52</formula>
    <oldFormula>'Attach 9'!$A$1:$I$52</oldFormula>
  </rdn>
  <rdn rId="0" localSheetId="15" customView="1" name="Z_2C8FD25C_5334_430E_9A70_EAD0A9836A6B_.wvu.PrintTitles" hidden="1" oldHidden="1">
    <formula>'Attach 9'!$18:$18</formula>
    <oldFormula>'Attach 9'!$18:$18</oldFormula>
  </rdn>
  <rdn rId="0" localSheetId="16" customView="1" name="Z_2C8FD25C_5334_430E_9A70_EAD0A9836A6B_.wvu.PrintArea" hidden="1" oldHidden="1">
    <formula>'Attach 10'!$A$1:$F$18</formula>
    <oldFormula>'Attach 10'!$A$1:$F$18</oldFormula>
  </rdn>
  <rdn rId="0" localSheetId="17" customView="1" name="Z_2C8FD25C_5334_430E_9A70_EAD0A9836A6B_.wvu.PrintArea" hidden="1" oldHidden="1">
    <formula>'Attach 11'!$A$1:$E$86</formula>
    <oldFormula>'Attach 11'!$A$1:$E$86</oldFormula>
  </rdn>
  <rdn rId="0" localSheetId="18" customView="1" name="Z_2C8FD25C_5334_430E_9A70_EAD0A9836A6B_.wvu.PrintArea" hidden="1" oldHidden="1">
    <formula>'Attach 12'!$A$1:$E$38</formula>
    <oldFormula>'Attach 12'!$A$1:$E$38</oldFormula>
  </rdn>
  <rdn rId="0" localSheetId="18" customView="1" name="Z_2C8FD25C_5334_430E_9A70_EAD0A9836A6B_.wvu.Rows" hidden="1" oldHidden="1">
    <formula>'Attach 12'!$4:$4</formula>
    <oldFormula>'Attach 12'!$4:$4</oldFormula>
  </rdn>
  <rdn rId="0" localSheetId="18" customView="1" name="Z_2C8FD25C_5334_430E_9A70_EAD0A9836A6B_.wvu.Cols" hidden="1" oldHidden="1">
    <formula>'Attach 12'!$F:$H</formula>
    <oldFormula>'Attach 12'!$F:$H</oldFormula>
  </rdn>
  <rdn rId="0" localSheetId="19" customView="1" name="Z_2C8FD25C_5334_430E_9A70_EAD0A9836A6B_.wvu.PrintArea" hidden="1" oldHidden="1">
    <formula>'Attach 13'!$A$1:$E$26</formula>
    <oldFormula>'Attach 13'!$A$1:$E$26</oldFormula>
  </rdn>
  <rdn rId="0" localSheetId="20" customView="1" name="Z_2C8FD25C_5334_430E_9A70_EAD0A9836A6B_.wvu.PrintArea" hidden="1" oldHidden="1">
    <formula>'Attach 14'!$A$1:$E$26</formula>
    <oldFormula>'Attach 14'!$A$1:$E$26</oldFormula>
  </rdn>
  <rdn rId="0" localSheetId="21" customView="1" name="Z_2C8FD25C_5334_430E_9A70_EAD0A9836A6B_.wvu.PrintArea" hidden="1" oldHidden="1">
    <formula>'Attach 14-IP'!$A$8:$I$217</formula>
    <oldFormula>'Attach 14-IP'!$A$8:$I$217</oldFormula>
  </rdn>
  <rdn rId="0" localSheetId="22" customView="1" name="Z_2C8FD25C_5334_430E_9A70_EAD0A9836A6B_.wvu.PrintArea" hidden="1" oldHidden="1">
    <formula>'Attach 15'!$A$1:$E$91</formula>
    <oldFormula>'Attach 15'!$A$1:$E$91</oldFormula>
  </rdn>
  <rdn rId="0" localSheetId="22" customView="1" name="Z_2C8FD25C_5334_430E_9A70_EAD0A9836A6B_.wvu.Rows" hidden="1" oldHidden="1">
    <formula>'Attach 15'!$16:$16</formula>
    <oldFormula>'Attach 15'!$16:$16</oldFormula>
  </rdn>
  <rdn rId="0" localSheetId="22" customView="1" name="Z_2C8FD25C_5334_430E_9A70_EAD0A9836A6B_.wvu.Cols" hidden="1" oldHidden="1">
    <formula>'Attach 15'!$H:$H,'Attach 15'!$L:$N</formula>
    <oldFormula>'Attach 15'!$H:$H,'Attach 15'!$L:$N</oldFormula>
  </rdn>
  <rdn rId="0" localSheetId="23" customView="1" name="Z_2C8FD25C_5334_430E_9A70_EAD0A9836A6B_.wvu.PrintArea" hidden="1" oldHidden="1">
    <formula>'Attach 16'!$A$1:$L$77</formula>
    <oldFormula>'Attach 16'!$A$1:$L$77</oldFormula>
  </rdn>
  <rdn rId="0" localSheetId="24" customView="1" name="Z_2C8FD25C_5334_430E_9A70_EAD0A9836A6B_.wvu.PrintArea" hidden="1" oldHidden="1">
    <formula>'Attach 17'!$A$1:$E$33</formula>
    <oldFormula>'Attach 17'!$A$1:$E$33</oldFormula>
  </rdn>
  <rdn rId="0" localSheetId="24" customView="1" name="Z_2C8FD25C_5334_430E_9A70_EAD0A9836A6B_.wvu.Rows" hidden="1" oldHidden="1">
    <formula>'Attach 17'!$26:$26,'Attach 17'!$32:$209</formula>
    <oldFormula>'Attach 17'!$26:$26,'Attach 17'!$32:$209</oldFormula>
  </rdn>
  <rdn rId="0" localSheetId="25" customView="1" name="Z_2C8FD25C_5334_430E_9A70_EAD0A9836A6B_.wvu.PrintArea" hidden="1" oldHidden="1">
    <formula>'Attach 18'!$A$1:$E$21</formula>
    <oldFormula>'Attach 18'!$A$1:$E$21</oldFormula>
  </rdn>
  <rdn rId="0" localSheetId="26" customView="1" name="Z_2C8FD25C_5334_430E_9A70_EAD0A9836A6B_.wvu.PrintArea" hidden="1" oldHidden="1">
    <formula>'Attach 18 SP'!$A$7:$I$157</formula>
    <oldFormula>'Attach 18 SP'!$A$7:$I$157</oldFormula>
  </rdn>
  <rdn rId="0" localSheetId="26" customView="1" name="Z_2C8FD25C_5334_430E_9A70_EAD0A9836A6B_.wvu.Rows" hidden="1" oldHidden="1">
    <formula>'Attach 18 SP'!$149:$153</formula>
    <oldFormula>'Attach 18 SP'!$149:$153</oldFormula>
  </rdn>
  <rdn rId="0" localSheetId="26" customView="1" name="Z_2C8FD25C_5334_430E_9A70_EAD0A9836A6B_.wvu.Cols" hidden="1" oldHidden="1">
    <formula>'Attach 18 SP'!$J:$P</formula>
    <oldFormula>'Attach 18 SP'!$J:$P</oldFormula>
  </rdn>
  <rdn rId="0" localSheetId="27" customView="1" name="Z_2C8FD25C_5334_430E_9A70_EAD0A9836A6B_.wvu.PrintArea" hidden="1" oldHidden="1">
    <formula>'Attach 19'!$A$1:$E$31</formula>
    <oldFormula>'Attach 19'!$A$1:$E$31</oldFormula>
  </rdn>
  <rdn rId="0" localSheetId="27" customView="1" name="Z_2C8FD25C_5334_430E_9A70_EAD0A9836A6B_.wvu.Rows" hidden="1" oldHidden="1">
    <formula>'Attach 19'!$13:$13,'Attach 19'!$20:$28</formula>
    <oldFormula>'Attach 19'!$13:$13,'Attach 19'!$20:$28</oldFormula>
  </rdn>
  <rdn rId="0" localSheetId="28" customView="1" name="Z_2C8FD25C_5334_430E_9A70_EAD0A9836A6B_.wvu.PrintArea" hidden="1" oldHidden="1">
    <formula>'Bid Form 1st Envelope '!$A$1:$J$114</formula>
    <oldFormula>'Bid Form 1st Envelope '!$A$1:$J$114</oldFormula>
  </rdn>
  <rdn rId="0" localSheetId="28" customView="1" name="Z_2C8FD25C_5334_430E_9A70_EAD0A9836A6B_.wvu.Rows" hidden="1" oldHidden="1">
    <formula>'Bid Form 1st Envelope '!$30:$31,'Bid Form 1st Envelope '!$98:$98,'Bid Form 1st Envelope '!$101:$102</formula>
    <oldFormula>'Bid Form 1st Envelope '!$30:$31,'Bid Form 1st Envelope '!$98:$98,'Bid Form 1st Envelope '!$101:$102</oldFormula>
  </rdn>
  <rdn rId="0" localSheetId="28" customView="1" name="Z_2C8FD25C_5334_430E_9A70_EAD0A9836A6B_.wvu.Cols" hidden="1" oldHidden="1">
    <formula>'Bid Form 1st Envelope '!$AA:$AI</formula>
    <oldFormula>'Bid Form 1st Envelope '!$AA:$AI</oldFormula>
  </rdn>
  <rcv guid="{2C8FD25C-5334-430E-9A70-EAD0A9836A6B}" action="add"/>
</revisions>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36.bin"/><Relationship Id="rId13" Type="http://schemas.openxmlformats.org/officeDocument/2006/relationships/printerSettings" Target="../printerSettings/printerSettings41.bin"/><Relationship Id="rId18" Type="http://schemas.openxmlformats.org/officeDocument/2006/relationships/printerSettings" Target="../printerSettings/printerSettings46.bin"/><Relationship Id="rId26" Type="http://schemas.openxmlformats.org/officeDocument/2006/relationships/printerSettings" Target="../printerSettings/printerSettings54.bin"/><Relationship Id="rId3" Type="http://schemas.openxmlformats.org/officeDocument/2006/relationships/printerSettings" Target="../printerSettings/printerSettings31.bin"/><Relationship Id="rId21" Type="http://schemas.openxmlformats.org/officeDocument/2006/relationships/printerSettings" Target="../printerSettings/printerSettings49.bin"/><Relationship Id="rId7" Type="http://schemas.openxmlformats.org/officeDocument/2006/relationships/printerSettings" Target="../printerSettings/printerSettings35.bin"/><Relationship Id="rId12" Type="http://schemas.openxmlformats.org/officeDocument/2006/relationships/printerSettings" Target="../printerSettings/printerSettings40.bin"/><Relationship Id="rId17" Type="http://schemas.openxmlformats.org/officeDocument/2006/relationships/printerSettings" Target="../printerSettings/printerSettings45.bin"/><Relationship Id="rId25" Type="http://schemas.openxmlformats.org/officeDocument/2006/relationships/printerSettings" Target="../printerSettings/printerSettings53.bin"/><Relationship Id="rId2" Type="http://schemas.openxmlformats.org/officeDocument/2006/relationships/printerSettings" Target="../printerSettings/printerSettings30.bin"/><Relationship Id="rId16" Type="http://schemas.openxmlformats.org/officeDocument/2006/relationships/printerSettings" Target="../printerSettings/printerSettings44.bin"/><Relationship Id="rId20" Type="http://schemas.openxmlformats.org/officeDocument/2006/relationships/printerSettings" Target="../printerSettings/printerSettings48.bin"/><Relationship Id="rId29" Type="http://schemas.openxmlformats.org/officeDocument/2006/relationships/drawing" Target="../drawings/drawing1.xml"/><Relationship Id="rId1" Type="http://schemas.openxmlformats.org/officeDocument/2006/relationships/printerSettings" Target="../printerSettings/printerSettings29.bin"/><Relationship Id="rId6" Type="http://schemas.openxmlformats.org/officeDocument/2006/relationships/printerSettings" Target="../printerSettings/printerSettings34.bin"/><Relationship Id="rId11" Type="http://schemas.openxmlformats.org/officeDocument/2006/relationships/printerSettings" Target="../printerSettings/printerSettings39.bin"/><Relationship Id="rId24" Type="http://schemas.openxmlformats.org/officeDocument/2006/relationships/printerSettings" Target="../printerSettings/printerSettings52.bin"/><Relationship Id="rId5" Type="http://schemas.openxmlformats.org/officeDocument/2006/relationships/printerSettings" Target="../printerSettings/printerSettings33.bin"/><Relationship Id="rId15" Type="http://schemas.openxmlformats.org/officeDocument/2006/relationships/printerSettings" Target="../printerSettings/printerSettings43.bin"/><Relationship Id="rId23" Type="http://schemas.openxmlformats.org/officeDocument/2006/relationships/printerSettings" Target="../printerSettings/printerSettings51.bin"/><Relationship Id="rId28" Type="http://schemas.openxmlformats.org/officeDocument/2006/relationships/printerSettings" Target="../printerSettings/printerSettings56.bin"/><Relationship Id="rId10" Type="http://schemas.openxmlformats.org/officeDocument/2006/relationships/printerSettings" Target="../printerSettings/printerSettings38.bin"/><Relationship Id="rId19" Type="http://schemas.openxmlformats.org/officeDocument/2006/relationships/printerSettings" Target="../printerSettings/printerSettings47.bin"/><Relationship Id="rId4" Type="http://schemas.openxmlformats.org/officeDocument/2006/relationships/printerSettings" Target="../printerSettings/printerSettings32.bin"/><Relationship Id="rId9" Type="http://schemas.openxmlformats.org/officeDocument/2006/relationships/printerSettings" Target="../printerSettings/printerSettings37.bin"/><Relationship Id="rId14" Type="http://schemas.openxmlformats.org/officeDocument/2006/relationships/printerSettings" Target="../printerSettings/printerSettings42.bin"/><Relationship Id="rId22" Type="http://schemas.openxmlformats.org/officeDocument/2006/relationships/printerSettings" Target="../printerSettings/printerSettings50.bin"/><Relationship Id="rId27" Type="http://schemas.openxmlformats.org/officeDocument/2006/relationships/printerSettings" Target="../printerSettings/printerSettings55.bin"/></Relationships>
</file>

<file path=xl/worksheets/_rels/sheet3.xml.rels><?xml version="1.0" encoding="UTF-8" standalone="yes"?>
<Relationships xmlns="http://schemas.openxmlformats.org/package/2006/relationships"><Relationship Id="rId8" Type="http://schemas.openxmlformats.org/officeDocument/2006/relationships/drawing" Target="../drawings/drawing2.xml"/><Relationship Id="rId3" Type="http://schemas.openxmlformats.org/officeDocument/2006/relationships/printerSettings" Target="../printerSettings/printerSettings59.bin"/><Relationship Id="rId7" Type="http://schemas.openxmlformats.org/officeDocument/2006/relationships/printerSettings" Target="../printerSettings/printerSettings63.bin"/><Relationship Id="rId2" Type="http://schemas.openxmlformats.org/officeDocument/2006/relationships/printerSettings" Target="../printerSettings/printerSettings58.bin"/><Relationship Id="rId1" Type="http://schemas.openxmlformats.org/officeDocument/2006/relationships/printerSettings" Target="../printerSettings/printerSettings57.bin"/><Relationship Id="rId6" Type="http://schemas.openxmlformats.org/officeDocument/2006/relationships/printerSettings" Target="../printerSettings/printerSettings62.bin"/><Relationship Id="rId5" Type="http://schemas.openxmlformats.org/officeDocument/2006/relationships/printerSettings" Target="../printerSettings/printerSettings61.bin"/><Relationship Id="rId4" Type="http://schemas.openxmlformats.org/officeDocument/2006/relationships/printerSettings" Target="../printerSettings/printerSettings60.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71.bin"/><Relationship Id="rId13" Type="http://schemas.openxmlformats.org/officeDocument/2006/relationships/printerSettings" Target="../printerSettings/printerSettings76.bin"/><Relationship Id="rId18" Type="http://schemas.openxmlformats.org/officeDocument/2006/relationships/printerSettings" Target="../printerSettings/printerSettings81.bin"/><Relationship Id="rId26" Type="http://schemas.openxmlformats.org/officeDocument/2006/relationships/printerSettings" Target="../printerSettings/printerSettings89.bin"/><Relationship Id="rId3" Type="http://schemas.openxmlformats.org/officeDocument/2006/relationships/printerSettings" Target="../printerSettings/printerSettings66.bin"/><Relationship Id="rId21" Type="http://schemas.openxmlformats.org/officeDocument/2006/relationships/printerSettings" Target="../printerSettings/printerSettings84.bin"/><Relationship Id="rId7" Type="http://schemas.openxmlformats.org/officeDocument/2006/relationships/printerSettings" Target="../printerSettings/printerSettings70.bin"/><Relationship Id="rId12" Type="http://schemas.openxmlformats.org/officeDocument/2006/relationships/printerSettings" Target="../printerSettings/printerSettings75.bin"/><Relationship Id="rId17" Type="http://schemas.openxmlformats.org/officeDocument/2006/relationships/printerSettings" Target="../printerSettings/printerSettings80.bin"/><Relationship Id="rId25" Type="http://schemas.openxmlformats.org/officeDocument/2006/relationships/printerSettings" Target="../printerSettings/printerSettings88.bin"/><Relationship Id="rId2" Type="http://schemas.openxmlformats.org/officeDocument/2006/relationships/printerSettings" Target="../printerSettings/printerSettings65.bin"/><Relationship Id="rId16" Type="http://schemas.openxmlformats.org/officeDocument/2006/relationships/printerSettings" Target="../printerSettings/printerSettings79.bin"/><Relationship Id="rId20" Type="http://schemas.openxmlformats.org/officeDocument/2006/relationships/printerSettings" Target="../printerSettings/printerSettings83.bin"/><Relationship Id="rId29" Type="http://schemas.openxmlformats.org/officeDocument/2006/relationships/drawing" Target="../drawings/drawing3.xml"/><Relationship Id="rId1" Type="http://schemas.openxmlformats.org/officeDocument/2006/relationships/printerSettings" Target="../printerSettings/printerSettings64.bin"/><Relationship Id="rId6" Type="http://schemas.openxmlformats.org/officeDocument/2006/relationships/printerSettings" Target="../printerSettings/printerSettings69.bin"/><Relationship Id="rId11" Type="http://schemas.openxmlformats.org/officeDocument/2006/relationships/printerSettings" Target="../printerSettings/printerSettings74.bin"/><Relationship Id="rId24" Type="http://schemas.openxmlformats.org/officeDocument/2006/relationships/printerSettings" Target="../printerSettings/printerSettings87.bin"/><Relationship Id="rId5" Type="http://schemas.openxmlformats.org/officeDocument/2006/relationships/printerSettings" Target="../printerSettings/printerSettings68.bin"/><Relationship Id="rId15" Type="http://schemas.openxmlformats.org/officeDocument/2006/relationships/printerSettings" Target="../printerSettings/printerSettings78.bin"/><Relationship Id="rId23" Type="http://schemas.openxmlformats.org/officeDocument/2006/relationships/printerSettings" Target="../printerSettings/printerSettings86.bin"/><Relationship Id="rId28" Type="http://schemas.openxmlformats.org/officeDocument/2006/relationships/printerSettings" Target="../printerSettings/printerSettings91.bin"/><Relationship Id="rId10" Type="http://schemas.openxmlformats.org/officeDocument/2006/relationships/printerSettings" Target="../printerSettings/printerSettings73.bin"/><Relationship Id="rId19" Type="http://schemas.openxmlformats.org/officeDocument/2006/relationships/printerSettings" Target="../printerSettings/printerSettings82.bin"/><Relationship Id="rId4" Type="http://schemas.openxmlformats.org/officeDocument/2006/relationships/printerSettings" Target="../printerSettings/printerSettings67.bin"/><Relationship Id="rId9" Type="http://schemas.openxmlformats.org/officeDocument/2006/relationships/printerSettings" Target="../printerSettings/printerSettings72.bin"/><Relationship Id="rId14" Type="http://schemas.openxmlformats.org/officeDocument/2006/relationships/printerSettings" Target="../printerSettings/printerSettings77.bin"/><Relationship Id="rId22" Type="http://schemas.openxmlformats.org/officeDocument/2006/relationships/printerSettings" Target="../printerSettings/printerSettings85.bin"/><Relationship Id="rId27" Type="http://schemas.openxmlformats.org/officeDocument/2006/relationships/printerSettings" Target="../printerSettings/printerSettings90.bin"/></Relationships>
</file>

<file path=xl/worksheets/_rels/sheet5.xml.rels><?xml version="1.0" encoding="UTF-8" standalone="yes"?>
<Relationships xmlns="http://schemas.openxmlformats.org/package/2006/relationships"><Relationship Id="rId13" Type="http://schemas.openxmlformats.org/officeDocument/2006/relationships/ctrlProp" Target="../ctrlProps/ctrlProp6.xml"/><Relationship Id="rId18" Type="http://schemas.openxmlformats.org/officeDocument/2006/relationships/ctrlProp" Target="../ctrlProps/ctrlProp11.xml"/><Relationship Id="rId26" Type="http://schemas.openxmlformats.org/officeDocument/2006/relationships/ctrlProp" Target="../ctrlProps/ctrlProp19.xml"/><Relationship Id="rId39" Type="http://schemas.openxmlformats.org/officeDocument/2006/relationships/ctrlProp" Target="../ctrlProps/ctrlProp32.xml"/><Relationship Id="rId21" Type="http://schemas.openxmlformats.org/officeDocument/2006/relationships/ctrlProp" Target="../ctrlProps/ctrlProp14.xml"/><Relationship Id="rId34" Type="http://schemas.openxmlformats.org/officeDocument/2006/relationships/ctrlProp" Target="../ctrlProps/ctrlProp27.xml"/><Relationship Id="rId42" Type="http://schemas.openxmlformats.org/officeDocument/2006/relationships/ctrlProp" Target="../ctrlProps/ctrlProp35.xml"/><Relationship Id="rId47" Type="http://schemas.openxmlformats.org/officeDocument/2006/relationships/ctrlProp" Target="../ctrlProps/ctrlProp40.xml"/><Relationship Id="rId50" Type="http://schemas.openxmlformats.org/officeDocument/2006/relationships/ctrlProp" Target="../ctrlProps/ctrlProp43.xml"/><Relationship Id="rId55" Type="http://schemas.openxmlformats.org/officeDocument/2006/relationships/ctrlProp" Target="../ctrlProps/ctrlProp48.xml"/><Relationship Id="rId63" Type="http://schemas.openxmlformats.org/officeDocument/2006/relationships/ctrlProp" Target="../ctrlProps/ctrlProp56.xml"/><Relationship Id="rId68" Type="http://schemas.openxmlformats.org/officeDocument/2006/relationships/ctrlProp" Target="../ctrlProps/ctrlProp61.xml"/><Relationship Id="rId76" Type="http://schemas.openxmlformats.org/officeDocument/2006/relationships/ctrlProp" Target="../ctrlProps/ctrlProp69.xml"/><Relationship Id="rId7" Type="http://schemas.openxmlformats.org/officeDocument/2006/relationships/vmlDrawing" Target="../drawings/vmlDrawing1.vml"/><Relationship Id="rId71" Type="http://schemas.openxmlformats.org/officeDocument/2006/relationships/ctrlProp" Target="../ctrlProps/ctrlProp64.xml"/><Relationship Id="rId2" Type="http://schemas.openxmlformats.org/officeDocument/2006/relationships/printerSettings" Target="../printerSettings/printerSettings93.bin"/><Relationship Id="rId16" Type="http://schemas.openxmlformats.org/officeDocument/2006/relationships/ctrlProp" Target="../ctrlProps/ctrlProp9.xml"/><Relationship Id="rId29" Type="http://schemas.openxmlformats.org/officeDocument/2006/relationships/ctrlProp" Target="../ctrlProps/ctrlProp22.xml"/><Relationship Id="rId11" Type="http://schemas.openxmlformats.org/officeDocument/2006/relationships/ctrlProp" Target="../ctrlProps/ctrlProp4.xml"/><Relationship Id="rId24" Type="http://schemas.openxmlformats.org/officeDocument/2006/relationships/ctrlProp" Target="../ctrlProps/ctrlProp17.xml"/><Relationship Id="rId32" Type="http://schemas.openxmlformats.org/officeDocument/2006/relationships/ctrlProp" Target="../ctrlProps/ctrlProp25.xml"/><Relationship Id="rId37" Type="http://schemas.openxmlformats.org/officeDocument/2006/relationships/ctrlProp" Target="../ctrlProps/ctrlProp30.xml"/><Relationship Id="rId40" Type="http://schemas.openxmlformats.org/officeDocument/2006/relationships/ctrlProp" Target="../ctrlProps/ctrlProp33.xml"/><Relationship Id="rId45" Type="http://schemas.openxmlformats.org/officeDocument/2006/relationships/ctrlProp" Target="../ctrlProps/ctrlProp38.xml"/><Relationship Id="rId53" Type="http://schemas.openxmlformats.org/officeDocument/2006/relationships/ctrlProp" Target="../ctrlProps/ctrlProp46.xml"/><Relationship Id="rId58" Type="http://schemas.openxmlformats.org/officeDocument/2006/relationships/ctrlProp" Target="../ctrlProps/ctrlProp51.xml"/><Relationship Id="rId66" Type="http://schemas.openxmlformats.org/officeDocument/2006/relationships/ctrlProp" Target="../ctrlProps/ctrlProp59.xml"/><Relationship Id="rId74" Type="http://schemas.openxmlformats.org/officeDocument/2006/relationships/ctrlProp" Target="../ctrlProps/ctrlProp67.xml"/><Relationship Id="rId79" Type="http://schemas.openxmlformats.org/officeDocument/2006/relationships/ctrlProp" Target="../ctrlProps/ctrlProp72.xml"/><Relationship Id="rId5" Type="http://schemas.openxmlformats.org/officeDocument/2006/relationships/printerSettings" Target="../printerSettings/printerSettings96.bin"/><Relationship Id="rId61" Type="http://schemas.openxmlformats.org/officeDocument/2006/relationships/ctrlProp" Target="../ctrlProps/ctrlProp54.xml"/><Relationship Id="rId82" Type="http://schemas.openxmlformats.org/officeDocument/2006/relationships/ctrlProp" Target="../ctrlProps/ctrlProp75.xml"/><Relationship Id="rId10" Type="http://schemas.openxmlformats.org/officeDocument/2006/relationships/ctrlProp" Target="../ctrlProps/ctrlProp3.xml"/><Relationship Id="rId19" Type="http://schemas.openxmlformats.org/officeDocument/2006/relationships/ctrlProp" Target="../ctrlProps/ctrlProp12.xml"/><Relationship Id="rId31" Type="http://schemas.openxmlformats.org/officeDocument/2006/relationships/ctrlProp" Target="../ctrlProps/ctrlProp24.xml"/><Relationship Id="rId44" Type="http://schemas.openxmlformats.org/officeDocument/2006/relationships/ctrlProp" Target="../ctrlProps/ctrlProp37.xml"/><Relationship Id="rId52" Type="http://schemas.openxmlformats.org/officeDocument/2006/relationships/ctrlProp" Target="../ctrlProps/ctrlProp45.xml"/><Relationship Id="rId60" Type="http://schemas.openxmlformats.org/officeDocument/2006/relationships/ctrlProp" Target="../ctrlProps/ctrlProp53.xml"/><Relationship Id="rId65" Type="http://schemas.openxmlformats.org/officeDocument/2006/relationships/ctrlProp" Target="../ctrlProps/ctrlProp58.xml"/><Relationship Id="rId73" Type="http://schemas.openxmlformats.org/officeDocument/2006/relationships/ctrlProp" Target="../ctrlProps/ctrlProp66.xml"/><Relationship Id="rId78" Type="http://schemas.openxmlformats.org/officeDocument/2006/relationships/ctrlProp" Target="../ctrlProps/ctrlProp71.xml"/><Relationship Id="rId81" Type="http://schemas.openxmlformats.org/officeDocument/2006/relationships/ctrlProp" Target="../ctrlProps/ctrlProp74.xml"/><Relationship Id="rId4" Type="http://schemas.openxmlformats.org/officeDocument/2006/relationships/printerSettings" Target="../printerSettings/printerSettings95.bin"/><Relationship Id="rId9" Type="http://schemas.openxmlformats.org/officeDocument/2006/relationships/ctrlProp" Target="../ctrlProps/ctrlProp2.xml"/><Relationship Id="rId14" Type="http://schemas.openxmlformats.org/officeDocument/2006/relationships/ctrlProp" Target="../ctrlProps/ctrlProp7.xml"/><Relationship Id="rId22" Type="http://schemas.openxmlformats.org/officeDocument/2006/relationships/ctrlProp" Target="../ctrlProps/ctrlProp15.xml"/><Relationship Id="rId27" Type="http://schemas.openxmlformats.org/officeDocument/2006/relationships/ctrlProp" Target="../ctrlProps/ctrlProp20.xml"/><Relationship Id="rId30" Type="http://schemas.openxmlformats.org/officeDocument/2006/relationships/ctrlProp" Target="../ctrlProps/ctrlProp23.xml"/><Relationship Id="rId35" Type="http://schemas.openxmlformats.org/officeDocument/2006/relationships/ctrlProp" Target="../ctrlProps/ctrlProp28.xml"/><Relationship Id="rId43" Type="http://schemas.openxmlformats.org/officeDocument/2006/relationships/ctrlProp" Target="../ctrlProps/ctrlProp36.xml"/><Relationship Id="rId48" Type="http://schemas.openxmlformats.org/officeDocument/2006/relationships/ctrlProp" Target="../ctrlProps/ctrlProp41.xml"/><Relationship Id="rId56" Type="http://schemas.openxmlformats.org/officeDocument/2006/relationships/ctrlProp" Target="../ctrlProps/ctrlProp49.xml"/><Relationship Id="rId64" Type="http://schemas.openxmlformats.org/officeDocument/2006/relationships/ctrlProp" Target="../ctrlProps/ctrlProp57.xml"/><Relationship Id="rId69" Type="http://schemas.openxmlformats.org/officeDocument/2006/relationships/ctrlProp" Target="../ctrlProps/ctrlProp62.xml"/><Relationship Id="rId77" Type="http://schemas.openxmlformats.org/officeDocument/2006/relationships/ctrlProp" Target="../ctrlProps/ctrlProp70.xml"/><Relationship Id="rId8" Type="http://schemas.openxmlformats.org/officeDocument/2006/relationships/ctrlProp" Target="../ctrlProps/ctrlProp1.xml"/><Relationship Id="rId51" Type="http://schemas.openxmlformats.org/officeDocument/2006/relationships/ctrlProp" Target="../ctrlProps/ctrlProp44.xml"/><Relationship Id="rId72" Type="http://schemas.openxmlformats.org/officeDocument/2006/relationships/ctrlProp" Target="../ctrlProps/ctrlProp65.xml"/><Relationship Id="rId80" Type="http://schemas.openxmlformats.org/officeDocument/2006/relationships/ctrlProp" Target="../ctrlProps/ctrlProp73.xml"/><Relationship Id="rId3" Type="http://schemas.openxmlformats.org/officeDocument/2006/relationships/printerSettings" Target="../printerSettings/printerSettings94.bin"/><Relationship Id="rId12" Type="http://schemas.openxmlformats.org/officeDocument/2006/relationships/ctrlProp" Target="../ctrlProps/ctrlProp5.xml"/><Relationship Id="rId17" Type="http://schemas.openxmlformats.org/officeDocument/2006/relationships/ctrlProp" Target="../ctrlProps/ctrlProp10.xml"/><Relationship Id="rId25" Type="http://schemas.openxmlformats.org/officeDocument/2006/relationships/ctrlProp" Target="../ctrlProps/ctrlProp18.xml"/><Relationship Id="rId33" Type="http://schemas.openxmlformats.org/officeDocument/2006/relationships/ctrlProp" Target="../ctrlProps/ctrlProp26.xml"/><Relationship Id="rId38" Type="http://schemas.openxmlformats.org/officeDocument/2006/relationships/ctrlProp" Target="../ctrlProps/ctrlProp31.xml"/><Relationship Id="rId46" Type="http://schemas.openxmlformats.org/officeDocument/2006/relationships/ctrlProp" Target="../ctrlProps/ctrlProp39.xml"/><Relationship Id="rId59" Type="http://schemas.openxmlformats.org/officeDocument/2006/relationships/ctrlProp" Target="../ctrlProps/ctrlProp52.xml"/><Relationship Id="rId67" Type="http://schemas.openxmlformats.org/officeDocument/2006/relationships/ctrlProp" Target="../ctrlProps/ctrlProp60.xml"/><Relationship Id="rId20" Type="http://schemas.openxmlformats.org/officeDocument/2006/relationships/ctrlProp" Target="../ctrlProps/ctrlProp13.xml"/><Relationship Id="rId41" Type="http://schemas.openxmlformats.org/officeDocument/2006/relationships/ctrlProp" Target="../ctrlProps/ctrlProp34.xml"/><Relationship Id="rId54" Type="http://schemas.openxmlformats.org/officeDocument/2006/relationships/ctrlProp" Target="../ctrlProps/ctrlProp47.xml"/><Relationship Id="rId62" Type="http://schemas.openxmlformats.org/officeDocument/2006/relationships/ctrlProp" Target="../ctrlProps/ctrlProp55.xml"/><Relationship Id="rId70" Type="http://schemas.openxmlformats.org/officeDocument/2006/relationships/ctrlProp" Target="../ctrlProps/ctrlProp63.xml"/><Relationship Id="rId75" Type="http://schemas.openxmlformats.org/officeDocument/2006/relationships/ctrlProp" Target="../ctrlProps/ctrlProp68.xml"/><Relationship Id="rId83" Type="http://schemas.openxmlformats.org/officeDocument/2006/relationships/ctrlProp" Target="../ctrlProps/ctrlProp76.xml"/><Relationship Id="rId1" Type="http://schemas.openxmlformats.org/officeDocument/2006/relationships/printerSettings" Target="../printerSettings/printerSettings92.bin"/><Relationship Id="rId6" Type="http://schemas.openxmlformats.org/officeDocument/2006/relationships/drawing" Target="../drawings/drawing4.xml"/><Relationship Id="rId15" Type="http://schemas.openxmlformats.org/officeDocument/2006/relationships/ctrlProp" Target="../ctrlProps/ctrlProp8.xml"/><Relationship Id="rId23" Type="http://schemas.openxmlformats.org/officeDocument/2006/relationships/ctrlProp" Target="../ctrlProps/ctrlProp16.xml"/><Relationship Id="rId28" Type="http://schemas.openxmlformats.org/officeDocument/2006/relationships/ctrlProp" Target="../ctrlProps/ctrlProp21.xml"/><Relationship Id="rId36" Type="http://schemas.openxmlformats.org/officeDocument/2006/relationships/ctrlProp" Target="../ctrlProps/ctrlProp29.xml"/><Relationship Id="rId49" Type="http://schemas.openxmlformats.org/officeDocument/2006/relationships/ctrlProp" Target="../ctrlProps/ctrlProp42.xml"/><Relationship Id="rId57" Type="http://schemas.openxmlformats.org/officeDocument/2006/relationships/ctrlProp" Target="../ctrlProps/ctrlProp50.xml"/></Relationships>
</file>

<file path=xl/worksheets/_rels/sheet6.xml.rels><?xml version="1.0" encoding="UTF-8" standalone="yes"?>
<Relationships xmlns="http://schemas.openxmlformats.org/package/2006/relationships"><Relationship Id="rId13" Type="http://schemas.openxmlformats.org/officeDocument/2006/relationships/ctrlProp" Target="../ctrlProps/ctrlProp81.xml"/><Relationship Id="rId18" Type="http://schemas.openxmlformats.org/officeDocument/2006/relationships/ctrlProp" Target="../ctrlProps/ctrlProp86.xml"/><Relationship Id="rId26" Type="http://schemas.openxmlformats.org/officeDocument/2006/relationships/ctrlProp" Target="../ctrlProps/ctrlProp94.xml"/><Relationship Id="rId39" Type="http://schemas.openxmlformats.org/officeDocument/2006/relationships/ctrlProp" Target="../ctrlProps/ctrlProp107.xml"/><Relationship Id="rId3" Type="http://schemas.openxmlformats.org/officeDocument/2006/relationships/printerSettings" Target="../printerSettings/printerSettings99.bin"/><Relationship Id="rId21" Type="http://schemas.openxmlformats.org/officeDocument/2006/relationships/ctrlProp" Target="../ctrlProps/ctrlProp89.xml"/><Relationship Id="rId34" Type="http://schemas.openxmlformats.org/officeDocument/2006/relationships/ctrlProp" Target="../ctrlProps/ctrlProp102.xml"/><Relationship Id="rId42" Type="http://schemas.openxmlformats.org/officeDocument/2006/relationships/ctrlProp" Target="../ctrlProps/ctrlProp110.xml"/><Relationship Id="rId47" Type="http://schemas.openxmlformats.org/officeDocument/2006/relationships/ctrlProp" Target="../ctrlProps/ctrlProp115.xml"/><Relationship Id="rId50" Type="http://schemas.openxmlformats.org/officeDocument/2006/relationships/ctrlProp" Target="../ctrlProps/ctrlProp118.xml"/><Relationship Id="rId7" Type="http://schemas.openxmlformats.org/officeDocument/2006/relationships/drawing" Target="../drawings/drawing5.xml"/><Relationship Id="rId12" Type="http://schemas.openxmlformats.org/officeDocument/2006/relationships/ctrlProp" Target="../ctrlProps/ctrlProp80.xml"/><Relationship Id="rId17" Type="http://schemas.openxmlformats.org/officeDocument/2006/relationships/ctrlProp" Target="../ctrlProps/ctrlProp85.xml"/><Relationship Id="rId25" Type="http://schemas.openxmlformats.org/officeDocument/2006/relationships/ctrlProp" Target="../ctrlProps/ctrlProp93.xml"/><Relationship Id="rId33" Type="http://schemas.openxmlformats.org/officeDocument/2006/relationships/ctrlProp" Target="../ctrlProps/ctrlProp101.xml"/><Relationship Id="rId38" Type="http://schemas.openxmlformats.org/officeDocument/2006/relationships/ctrlProp" Target="../ctrlProps/ctrlProp106.xml"/><Relationship Id="rId46" Type="http://schemas.openxmlformats.org/officeDocument/2006/relationships/ctrlProp" Target="../ctrlProps/ctrlProp114.xml"/><Relationship Id="rId2" Type="http://schemas.openxmlformats.org/officeDocument/2006/relationships/printerSettings" Target="../printerSettings/printerSettings98.bin"/><Relationship Id="rId16" Type="http://schemas.openxmlformats.org/officeDocument/2006/relationships/ctrlProp" Target="../ctrlProps/ctrlProp84.xml"/><Relationship Id="rId20" Type="http://schemas.openxmlformats.org/officeDocument/2006/relationships/ctrlProp" Target="../ctrlProps/ctrlProp88.xml"/><Relationship Id="rId29" Type="http://schemas.openxmlformats.org/officeDocument/2006/relationships/ctrlProp" Target="../ctrlProps/ctrlProp97.xml"/><Relationship Id="rId41" Type="http://schemas.openxmlformats.org/officeDocument/2006/relationships/ctrlProp" Target="../ctrlProps/ctrlProp109.xml"/><Relationship Id="rId1" Type="http://schemas.openxmlformats.org/officeDocument/2006/relationships/printerSettings" Target="../printerSettings/printerSettings97.bin"/><Relationship Id="rId6" Type="http://schemas.openxmlformats.org/officeDocument/2006/relationships/printerSettings" Target="../printerSettings/printerSettings102.bin"/><Relationship Id="rId11" Type="http://schemas.openxmlformats.org/officeDocument/2006/relationships/ctrlProp" Target="../ctrlProps/ctrlProp79.xml"/><Relationship Id="rId24" Type="http://schemas.openxmlformats.org/officeDocument/2006/relationships/ctrlProp" Target="../ctrlProps/ctrlProp92.xml"/><Relationship Id="rId32" Type="http://schemas.openxmlformats.org/officeDocument/2006/relationships/ctrlProp" Target="../ctrlProps/ctrlProp100.xml"/><Relationship Id="rId37" Type="http://schemas.openxmlformats.org/officeDocument/2006/relationships/ctrlProp" Target="../ctrlProps/ctrlProp105.xml"/><Relationship Id="rId40" Type="http://schemas.openxmlformats.org/officeDocument/2006/relationships/ctrlProp" Target="../ctrlProps/ctrlProp108.xml"/><Relationship Id="rId45" Type="http://schemas.openxmlformats.org/officeDocument/2006/relationships/ctrlProp" Target="../ctrlProps/ctrlProp113.xml"/><Relationship Id="rId5" Type="http://schemas.openxmlformats.org/officeDocument/2006/relationships/printerSettings" Target="../printerSettings/printerSettings101.bin"/><Relationship Id="rId15" Type="http://schemas.openxmlformats.org/officeDocument/2006/relationships/ctrlProp" Target="../ctrlProps/ctrlProp83.xml"/><Relationship Id="rId23" Type="http://schemas.openxmlformats.org/officeDocument/2006/relationships/ctrlProp" Target="../ctrlProps/ctrlProp91.xml"/><Relationship Id="rId28" Type="http://schemas.openxmlformats.org/officeDocument/2006/relationships/ctrlProp" Target="../ctrlProps/ctrlProp96.xml"/><Relationship Id="rId36" Type="http://schemas.openxmlformats.org/officeDocument/2006/relationships/ctrlProp" Target="../ctrlProps/ctrlProp104.xml"/><Relationship Id="rId49" Type="http://schemas.openxmlformats.org/officeDocument/2006/relationships/ctrlProp" Target="../ctrlProps/ctrlProp117.xml"/><Relationship Id="rId10" Type="http://schemas.openxmlformats.org/officeDocument/2006/relationships/ctrlProp" Target="../ctrlProps/ctrlProp78.xml"/><Relationship Id="rId19" Type="http://schemas.openxmlformats.org/officeDocument/2006/relationships/ctrlProp" Target="../ctrlProps/ctrlProp87.xml"/><Relationship Id="rId31" Type="http://schemas.openxmlformats.org/officeDocument/2006/relationships/ctrlProp" Target="../ctrlProps/ctrlProp99.xml"/><Relationship Id="rId44" Type="http://schemas.openxmlformats.org/officeDocument/2006/relationships/ctrlProp" Target="../ctrlProps/ctrlProp112.xml"/><Relationship Id="rId4" Type="http://schemas.openxmlformats.org/officeDocument/2006/relationships/printerSettings" Target="../printerSettings/printerSettings100.bin"/><Relationship Id="rId9" Type="http://schemas.openxmlformats.org/officeDocument/2006/relationships/ctrlProp" Target="../ctrlProps/ctrlProp77.xml"/><Relationship Id="rId14" Type="http://schemas.openxmlformats.org/officeDocument/2006/relationships/ctrlProp" Target="../ctrlProps/ctrlProp82.xml"/><Relationship Id="rId22" Type="http://schemas.openxmlformats.org/officeDocument/2006/relationships/ctrlProp" Target="../ctrlProps/ctrlProp90.xml"/><Relationship Id="rId27" Type="http://schemas.openxmlformats.org/officeDocument/2006/relationships/ctrlProp" Target="../ctrlProps/ctrlProp95.xml"/><Relationship Id="rId30" Type="http://schemas.openxmlformats.org/officeDocument/2006/relationships/ctrlProp" Target="../ctrlProps/ctrlProp98.xml"/><Relationship Id="rId35" Type="http://schemas.openxmlformats.org/officeDocument/2006/relationships/ctrlProp" Target="../ctrlProps/ctrlProp103.xml"/><Relationship Id="rId43" Type="http://schemas.openxmlformats.org/officeDocument/2006/relationships/ctrlProp" Target="../ctrlProps/ctrlProp111.xml"/><Relationship Id="rId48" Type="http://schemas.openxmlformats.org/officeDocument/2006/relationships/ctrlProp" Target="../ctrlProps/ctrlProp116.xml"/><Relationship Id="rId8" Type="http://schemas.openxmlformats.org/officeDocument/2006/relationships/vmlDrawing" Target="../drawings/vmlDrawing2.vml"/></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10.bin"/><Relationship Id="rId13" Type="http://schemas.openxmlformats.org/officeDocument/2006/relationships/printerSettings" Target="../printerSettings/printerSettings115.bin"/><Relationship Id="rId18" Type="http://schemas.openxmlformats.org/officeDocument/2006/relationships/printerSettings" Target="../printerSettings/printerSettings120.bin"/><Relationship Id="rId26" Type="http://schemas.openxmlformats.org/officeDocument/2006/relationships/printerSettings" Target="../printerSettings/printerSettings128.bin"/><Relationship Id="rId3" Type="http://schemas.openxmlformats.org/officeDocument/2006/relationships/printerSettings" Target="../printerSettings/printerSettings105.bin"/><Relationship Id="rId21" Type="http://schemas.openxmlformats.org/officeDocument/2006/relationships/printerSettings" Target="../printerSettings/printerSettings123.bin"/><Relationship Id="rId7" Type="http://schemas.openxmlformats.org/officeDocument/2006/relationships/printerSettings" Target="../printerSettings/printerSettings109.bin"/><Relationship Id="rId12" Type="http://schemas.openxmlformats.org/officeDocument/2006/relationships/printerSettings" Target="../printerSettings/printerSettings114.bin"/><Relationship Id="rId17" Type="http://schemas.openxmlformats.org/officeDocument/2006/relationships/printerSettings" Target="../printerSettings/printerSettings119.bin"/><Relationship Id="rId25" Type="http://schemas.openxmlformats.org/officeDocument/2006/relationships/printerSettings" Target="../printerSettings/printerSettings127.bin"/><Relationship Id="rId2" Type="http://schemas.openxmlformats.org/officeDocument/2006/relationships/printerSettings" Target="../printerSettings/printerSettings104.bin"/><Relationship Id="rId16" Type="http://schemas.openxmlformats.org/officeDocument/2006/relationships/printerSettings" Target="../printerSettings/printerSettings118.bin"/><Relationship Id="rId20" Type="http://schemas.openxmlformats.org/officeDocument/2006/relationships/printerSettings" Target="../printerSettings/printerSettings122.bin"/><Relationship Id="rId29" Type="http://schemas.openxmlformats.org/officeDocument/2006/relationships/drawing" Target="../drawings/drawing6.xml"/><Relationship Id="rId1" Type="http://schemas.openxmlformats.org/officeDocument/2006/relationships/printerSettings" Target="../printerSettings/printerSettings103.bin"/><Relationship Id="rId6" Type="http://schemas.openxmlformats.org/officeDocument/2006/relationships/printerSettings" Target="../printerSettings/printerSettings108.bin"/><Relationship Id="rId11" Type="http://schemas.openxmlformats.org/officeDocument/2006/relationships/printerSettings" Target="../printerSettings/printerSettings113.bin"/><Relationship Id="rId24" Type="http://schemas.openxmlformats.org/officeDocument/2006/relationships/printerSettings" Target="../printerSettings/printerSettings126.bin"/><Relationship Id="rId5" Type="http://schemas.openxmlformats.org/officeDocument/2006/relationships/printerSettings" Target="../printerSettings/printerSettings107.bin"/><Relationship Id="rId15" Type="http://schemas.openxmlformats.org/officeDocument/2006/relationships/printerSettings" Target="../printerSettings/printerSettings117.bin"/><Relationship Id="rId23" Type="http://schemas.openxmlformats.org/officeDocument/2006/relationships/printerSettings" Target="../printerSettings/printerSettings125.bin"/><Relationship Id="rId28" Type="http://schemas.openxmlformats.org/officeDocument/2006/relationships/printerSettings" Target="../printerSettings/printerSettings130.bin"/><Relationship Id="rId10" Type="http://schemas.openxmlformats.org/officeDocument/2006/relationships/printerSettings" Target="../printerSettings/printerSettings112.bin"/><Relationship Id="rId19" Type="http://schemas.openxmlformats.org/officeDocument/2006/relationships/printerSettings" Target="../printerSettings/printerSettings121.bin"/><Relationship Id="rId4" Type="http://schemas.openxmlformats.org/officeDocument/2006/relationships/printerSettings" Target="../printerSettings/printerSettings106.bin"/><Relationship Id="rId9" Type="http://schemas.openxmlformats.org/officeDocument/2006/relationships/printerSettings" Target="../printerSettings/printerSettings111.bin"/><Relationship Id="rId14" Type="http://schemas.openxmlformats.org/officeDocument/2006/relationships/printerSettings" Target="../printerSettings/printerSettings116.bin"/><Relationship Id="rId22" Type="http://schemas.openxmlformats.org/officeDocument/2006/relationships/printerSettings" Target="../printerSettings/printerSettings124.bin"/><Relationship Id="rId27" Type="http://schemas.openxmlformats.org/officeDocument/2006/relationships/printerSettings" Target="../printerSettings/printerSettings129.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38.bin"/><Relationship Id="rId13" Type="http://schemas.openxmlformats.org/officeDocument/2006/relationships/printerSettings" Target="../printerSettings/printerSettings143.bin"/><Relationship Id="rId18" Type="http://schemas.openxmlformats.org/officeDocument/2006/relationships/printerSettings" Target="../printerSettings/printerSettings148.bin"/><Relationship Id="rId26" Type="http://schemas.openxmlformats.org/officeDocument/2006/relationships/printerSettings" Target="../printerSettings/printerSettings156.bin"/><Relationship Id="rId3" Type="http://schemas.openxmlformats.org/officeDocument/2006/relationships/printerSettings" Target="../printerSettings/printerSettings133.bin"/><Relationship Id="rId21" Type="http://schemas.openxmlformats.org/officeDocument/2006/relationships/printerSettings" Target="../printerSettings/printerSettings151.bin"/><Relationship Id="rId7" Type="http://schemas.openxmlformats.org/officeDocument/2006/relationships/printerSettings" Target="../printerSettings/printerSettings137.bin"/><Relationship Id="rId12" Type="http://schemas.openxmlformats.org/officeDocument/2006/relationships/printerSettings" Target="../printerSettings/printerSettings142.bin"/><Relationship Id="rId17" Type="http://schemas.openxmlformats.org/officeDocument/2006/relationships/printerSettings" Target="../printerSettings/printerSettings147.bin"/><Relationship Id="rId25" Type="http://schemas.openxmlformats.org/officeDocument/2006/relationships/printerSettings" Target="../printerSettings/printerSettings155.bin"/><Relationship Id="rId2" Type="http://schemas.openxmlformats.org/officeDocument/2006/relationships/printerSettings" Target="../printerSettings/printerSettings132.bin"/><Relationship Id="rId16" Type="http://schemas.openxmlformats.org/officeDocument/2006/relationships/printerSettings" Target="../printerSettings/printerSettings146.bin"/><Relationship Id="rId20" Type="http://schemas.openxmlformats.org/officeDocument/2006/relationships/printerSettings" Target="../printerSettings/printerSettings150.bin"/><Relationship Id="rId29" Type="http://schemas.openxmlformats.org/officeDocument/2006/relationships/drawing" Target="../drawings/drawing7.xml"/><Relationship Id="rId1" Type="http://schemas.openxmlformats.org/officeDocument/2006/relationships/printerSettings" Target="../printerSettings/printerSettings131.bin"/><Relationship Id="rId6" Type="http://schemas.openxmlformats.org/officeDocument/2006/relationships/printerSettings" Target="../printerSettings/printerSettings136.bin"/><Relationship Id="rId11" Type="http://schemas.openxmlformats.org/officeDocument/2006/relationships/printerSettings" Target="../printerSettings/printerSettings141.bin"/><Relationship Id="rId24" Type="http://schemas.openxmlformats.org/officeDocument/2006/relationships/printerSettings" Target="../printerSettings/printerSettings154.bin"/><Relationship Id="rId5" Type="http://schemas.openxmlformats.org/officeDocument/2006/relationships/printerSettings" Target="../printerSettings/printerSettings135.bin"/><Relationship Id="rId15" Type="http://schemas.openxmlformats.org/officeDocument/2006/relationships/printerSettings" Target="../printerSettings/printerSettings145.bin"/><Relationship Id="rId23" Type="http://schemas.openxmlformats.org/officeDocument/2006/relationships/printerSettings" Target="../printerSettings/printerSettings153.bin"/><Relationship Id="rId28" Type="http://schemas.openxmlformats.org/officeDocument/2006/relationships/printerSettings" Target="../printerSettings/printerSettings158.bin"/><Relationship Id="rId10" Type="http://schemas.openxmlformats.org/officeDocument/2006/relationships/printerSettings" Target="../printerSettings/printerSettings140.bin"/><Relationship Id="rId19" Type="http://schemas.openxmlformats.org/officeDocument/2006/relationships/printerSettings" Target="../printerSettings/printerSettings149.bin"/><Relationship Id="rId4" Type="http://schemas.openxmlformats.org/officeDocument/2006/relationships/printerSettings" Target="../printerSettings/printerSettings134.bin"/><Relationship Id="rId9" Type="http://schemas.openxmlformats.org/officeDocument/2006/relationships/printerSettings" Target="../printerSettings/printerSettings139.bin"/><Relationship Id="rId14" Type="http://schemas.openxmlformats.org/officeDocument/2006/relationships/printerSettings" Target="../printerSettings/printerSettings144.bin"/><Relationship Id="rId22" Type="http://schemas.openxmlformats.org/officeDocument/2006/relationships/printerSettings" Target="../printerSettings/printerSettings152.bin"/><Relationship Id="rId27" Type="http://schemas.openxmlformats.org/officeDocument/2006/relationships/printerSettings" Target="../printerSettings/printerSettings157.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66.bin"/><Relationship Id="rId13" Type="http://schemas.openxmlformats.org/officeDocument/2006/relationships/printerSettings" Target="../printerSettings/printerSettings171.bin"/><Relationship Id="rId18" Type="http://schemas.openxmlformats.org/officeDocument/2006/relationships/printerSettings" Target="../printerSettings/printerSettings176.bin"/><Relationship Id="rId26" Type="http://schemas.openxmlformats.org/officeDocument/2006/relationships/printerSettings" Target="../printerSettings/printerSettings184.bin"/><Relationship Id="rId3" Type="http://schemas.openxmlformats.org/officeDocument/2006/relationships/printerSettings" Target="../printerSettings/printerSettings161.bin"/><Relationship Id="rId21" Type="http://schemas.openxmlformats.org/officeDocument/2006/relationships/printerSettings" Target="../printerSettings/printerSettings179.bin"/><Relationship Id="rId7" Type="http://schemas.openxmlformats.org/officeDocument/2006/relationships/printerSettings" Target="../printerSettings/printerSettings165.bin"/><Relationship Id="rId12" Type="http://schemas.openxmlformats.org/officeDocument/2006/relationships/printerSettings" Target="../printerSettings/printerSettings170.bin"/><Relationship Id="rId17" Type="http://schemas.openxmlformats.org/officeDocument/2006/relationships/printerSettings" Target="../printerSettings/printerSettings175.bin"/><Relationship Id="rId25" Type="http://schemas.openxmlformats.org/officeDocument/2006/relationships/printerSettings" Target="../printerSettings/printerSettings183.bin"/><Relationship Id="rId2" Type="http://schemas.openxmlformats.org/officeDocument/2006/relationships/printerSettings" Target="../printerSettings/printerSettings160.bin"/><Relationship Id="rId16" Type="http://schemas.openxmlformats.org/officeDocument/2006/relationships/printerSettings" Target="../printerSettings/printerSettings174.bin"/><Relationship Id="rId20" Type="http://schemas.openxmlformats.org/officeDocument/2006/relationships/printerSettings" Target="../printerSettings/printerSettings178.bin"/><Relationship Id="rId29" Type="http://schemas.openxmlformats.org/officeDocument/2006/relationships/drawing" Target="../drawings/drawing8.xml"/><Relationship Id="rId1" Type="http://schemas.openxmlformats.org/officeDocument/2006/relationships/printerSettings" Target="../printerSettings/printerSettings159.bin"/><Relationship Id="rId6" Type="http://schemas.openxmlformats.org/officeDocument/2006/relationships/printerSettings" Target="../printerSettings/printerSettings164.bin"/><Relationship Id="rId11" Type="http://schemas.openxmlformats.org/officeDocument/2006/relationships/printerSettings" Target="../printerSettings/printerSettings169.bin"/><Relationship Id="rId24" Type="http://schemas.openxmlformats.org/officeDocument/2006/relationships/printerSettings" Target="../printerSettings/printerSettings182.bin"/><Relationship Id="rId5" Type="http://schemas.openxmlformats.org/officeDocument/2006/relationships/printerSettings" Target="../printerSettings/printerSettings163.bin"/><Relationship Id="rId15" Type="http://schemas.openxmlformats.org/officeDocument/2006/relationships/printerSettings" Target="../printerSettings/printerSettings173.bin"/><Relationship Id="rId23" Type="http://schemas.openxmlformats.org/officeDocument/2006/relationships/printerSettings" Target="../printerSettings/printerSettings181.bin"/><Relationship Id="rId28" Type="http://schemas.openxmlformats.org/officeDocument/2006/relationships/printerSettings" Target="../printerSettings/printerSettings186.bin"/><Relationship Id="rId10" Type="http://schemas.openxmlformats.org/officeDocument/2006/relationships/printerSettings" Target="../printerSettings/printerSettings168.bin"/><Relationship Id="rId19" Type="http://schemas.openxmlformats.org/officeDocument/2006/relationships/printerSettings" Target="../printerSettings/printerSettings177.bin"/><Relationship Id="rId4" Type="http://schemas.openxmlformats.org/officeDocument/2006/relationships/printerSettings" Target="../printerSettings/printerSettings162.bin"/><Relationship Id="rId9" Type="http://schemas.openxmlformats.org/officeDocument/2006/relationships/printerSettings" Target="../printerSettings/printerSettings167.bin"/><Relationship Id="rId14" Type="http://schemas.openxmlformats.org/officeDocument/2006/relationships/printerSettings" Target="../printerSettings/printerSettings172.bin"/><Relationship Id="rId22" Type="http://schemas.openxmlformats.org/officeDocument/2006/relationships/printerSettings" Target="../printerSettings/printerSettings180.bin"/><Relationship Id="rId27" Type="http://schemas.openxmlformats.org/officeDocument/2006/relationships/printerSettings" Target="../printerSettings/printerSettings185.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94.bin"/><Relationship Id="rId13" Type="http://schemas.openxmlformats.org/officeDocument/2006/relationships/printerSettings" Target="../printerSettings/printerSettings199.bin"/><Relationship Id="rId18" Type="http://schemas.openxmlformats.org/officeDocument/2006/relationships/printerSettings" Target="../printerSettings/printerSettings204.bin"/><Relationship Id="rId26" Type="http://schemas.openxmlformats.org/officeDocument/2006/relationships/printerSettings" Target="../printerSettings/printerSettings212.bin"/><Relationship Id="rId3" Type="http://schemas.openxmlformats.org/officeDocument/2006/relationships/printerSettings" Target="../printerSettings/printerSettings189.bin"/><Relationship Id="rId21" Type="http://schemas.openxmlformats.org/officeDocument/2006/relationships/printerSettings" Target="../printerSettings/printerSettings207.bin"/><Relationship Id="rId7" Type="http://schemas.openxmlformats.org/officeDocument/2006/relationships/printerSettings" Target="../printerSettings/printerSettings193.bin"/><Relationship Id="rId12" Type="http://schemas.openxmlformats.org/officeDocument/2006/relationships/printerSettings" Target="../printerSettings/printerSettings198.bin"/><Relationship Id="rId17" Type="http://schemas.openxmlformats.org/officeDocument/2006/relationships/printerSettings" Target="../printerSettings/printerSettings203.bin"/><Relationship Id="rId25" Type="http://schemas.openxmlformats.org/officeDocument/2006/relationships/printerSettings" Target="../printerSettings/printerSettings211.bin"/><Relationship Id="rId2" Type="http://schemas.openxmlformats.org/officeDocument/2006/relationships/printerSettings" Target="../printerSettings/printerSettings188.bin"/><Relationship Id="rId16" Type="http://schemas.openxmlformats.org/officeDocument/2006/relationships/printerSettings" Target="../printerSettings/printerSettings202.bin"/><Relationship Id="rId20" Type="http://schemas.openxmlformats.org/officeDocument/2006/relationships/printerSettings" Target="../printerSettings/printerSettings206.bin"/><Relationship Id="rId29" Type="http://schemas.openxmlformats.org/officeDocument/2006/relationships/drawing" Target="../drawings/drawing9.xml"/><Relationship Id="rId1" Type="http://schemas.openxmlformats.org/officeDocument/2006/relationships/printerSettings" Target="../printerSettings/printerSettings187.bin"/><Relationship Id="rId6" Type="http://schemas.openxmlformats.org/officeDocument/2006/relationships/printerSettings" Target="../printerSettings/printerSettings192.bin"/><Relationship Id="rId11" Type="http://schemas.openxmlformats.org/officeDocument/2006/relationships/printerSettings" Target="../printerSettings/printerSettings197.bin"/><Relationship Id="rId24" Type="http://schemas.openxmlformats.org/officeDocument/2006/relationships/printerSettings" Target="../printerSettings/printerSettings210.bin"/><Relationship Id="rId5" Type="http://schemas.openxmlformats.org/officeDocument/2006/relationships/printerSettings" Target="../printerSettings/printerSettings191.bin"/><Relationship Id="rId15" Type="http://schemas.openxmlformats.org/officeDocument/2006/relationships/printerSettings" Target="../printerSettings/printerSettings201.bin"/><Relationship Id="rId23" Type="http://schemas.openxmlformats.org/officeDocument/2006/relationships/printerSettings" Target="../printerSettings/printerSettings209.bin"/><Relationship Id="rId28" Type="http://schemas.openxmlformats.org/officeDocument/2006/relationships/printerSettings" Target="../printerSettings/printerSettings214.bin"/><Relationship Id="rId10" Type="http://schemas.openxmlformats.org/officeDocument/2006/relationships/printerSettings" Target="../printerSettings/printerSettings196.bin"/><Relationship Id="rId19" Type="http://schemas.openxmlformats.org/officeDocument/2006/relationships/printerSettings" Target="../printerSettings/printerSettings205.bin"/><Relationship Id="rId4" Type="http://schemas.openxmlformats.org/officeDocument/2006/relationships/printerSettings" Target="../printerSettings/printerSettings190.bin"/><Relationship Id="rId9" Type="http://schemas.openxmlformats.org/officeDocument/2006/relationships/printerSettings" Target="../printerSettings/printerSettings195.bin"/><Relationship Id="rId14" Type="http://schemas.openxmlformats.org/officeDocument/2006/relationships/printerSettings" Target="../printerSettings/printerSettings200.bin"/><Relationship Id="rId22" Type="http://schemas.openxmlformats.org/officeDocument/2006/relationships/printerSettings" Target="../printerSettings/printerSettings208.bin"/><Relationship Id="rId27" Type="http://schemas.openxmlformats.org/officeDocument/2006/relationships/printerSettings" Target="../printerSettings/printerSettings213.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222.bin"/><Relationship Id="rId13" Type="http://schemas.openxmlformats.org/officeDocument/2006/relationships/printerSettings" Target="../printerSettings/printerSettings227.bin"/><Relationship Id="rId18" Type="http://schemas.openxmlformats.org/officeDocument/2006/relationships/printerSettings" Target="../printerSettings/printerSettings232.bin"/><Relationship Id="rId26" Type="http://schemas.openxmlformats.org/officeDocument/2006/relationships/printerSettings" Target="../printerSettings/printerSettings240.bin"/><Relationship Id="rId3" Type="http://schemas.openxmlformats.org/officeDocument/2006/relationships/printerSettings" Target="../printerSettings/printerSettings217.bin"/><Relationship Id="rId21" Type="http://schemas.openxmlformats.org/officeDocument/2006/relationships/printerSettings" Target="../printerSettings/printerSettings235.bin"/><Relationship Id="rId7" Type="http://schemas.openxmlformats.org/officeDocument/2006/relationships/printerSettings" Target="../printerSettings/printerSettings221.bin"/><Relationship Id="rId12" Type="http://schemas.openxmlformats.org/officeDocument/2006/relationships/printerSettings" Target="../printerSettings/printerSettings226.bin"/><Relationship Id="rId17" Type="http://schemas.openxmlformats.org/officeDocument/2006/relationships/printerSettings" Target="../printerSettings/printerSettings231.bin"/><Relationship Id="rId25" Type="http://schemas.openxmlformats.org/officeDocument/2006/relationships/printerSettings" Target="../printerSettings/printerSettings239.bin"/><Relationship Id="rId2" Type="http://schemas.openxmlformats.org/officeDocument/2006/relationships/printerSettings" Target="../printerSettings/printerSettings216.bin"/><Relationship Id="rId16" Type="http://schemas.openxmlformats.org/officeDocument/2006/relationships/printerSettings" Target="../printerSettings/printerSettings230.bin"/><Relationship Id="rId20" Type="http://schemas.openxmlformats.org/officeDocument/2006/relationships/printerSettings" Target="../printerSettings/printerSettings234.bin"/><Relationship Id="rId29" Type="http://schemas.openxmlformats.org/officeDocument/2006/relationships/drawing" Target="../drawings/drawing10.xml"/><Relationship Id="rId1" Type="http://schemas.openxmlformats.org/officeDocument/2006/relationships/printerSettings" Target="../printerSettings/printerSettings215.bin"/><Relationship Id="rId6" Type="http://schemas.openxmlformats.org/officeDocument/2006/relationships/printerSettings" Target="../printerSettings/printerSettings220.bin"/><Relationship Id="rId11" Type="http://schemas.openxmlformats.org/officeDocument/2006/relationships/printerSettings" Target="../printerSettings/printerSettings225.bin"/><Relationship Id="rId24" Type="http://schemas.openxmlformats.org/officeDocument/2006/relationships/printerSettings" Target="../printerSettings/printerSettings238.bin"/><Relationship Id="rId5" Type="http://schemas.openxmlformats.org/officeDocument/2006/relationships/printerSettings" Target="../printerSettings/printerSettings219.bin"/><Relationship Id="rId15" Type="http://schemas.openxmlformats.org/officeDocument/2006/relationships/printerSettings" Target="../printerSettings/printerSettings229.bin"/><Relationship Id="rId23" Type="http://schemas.openxmlformats.org/officeDocument/2006/relationships/printerSettings" Target="../printerSettings/printerSettings237.bin"/><Relationship Id="rId28" Type="http://schemas.openxmlformats.org/officeDocument/2006/relationships/printerSettings" Target="../printerSettings/printerSettings242.bin"/><Relationship Id="rId10" Type="http://schemas.openxmlformats.org/officeDocument/2006/relationships/printerSettings" Target="../printerSettings/printerSettings224.bin"/><Relationship Id="rId19" Type="http://schemas.openxmlformats.org/officeDocument/2006/relationships/printerSettings" Target="../printerSettings/printerSettings233.bin"/><Relationship Id="rId31" Type="http://schemas.openxmlformats.org/officeDocument/2006/relationships/ctrlProp" Target="../ctrlProps/ctrlProp119.xml"/><Relationship Id="rId4" Type="http://schemas.openxmlformats.org/officeDocument/2006/relationships/printerSettings" Target="../printerSettings/printerSettings218.bin"/><Relationship Id="rId9" Type="http://schemas.openxmlformats.org/officeDocument/2006/relationships/printerSettings" Target="../printerSettings/printerSettings223.bin"/><Relationship Id="rId14" Type="http://schemas.openxmlformats.org/officeDocument/2006/relationships/printerSettings" Target="../printerSettings/printerSettings228.bin"/><Relationship Id="rId22" Type="http://schemas.openxmlformats.org/officeDocument/2006/relationships/printerSettings" Target="../printerSettings/printerSettings236.bin"/><Relationship Id="rId27" Type="http://schemas.openxmlformats.org/officeDocument/2006/relationships/printerSettings" Target="../printerSettings/printerSettings241.bin"/><Relationship Id="rId30" Type="http://schemas.openxmlformats.org/officeDocument/2006/relationships/vmlDrawing" Target="../drawings/vmlDrawing3.vml"/></Relationships>
</file>

<file path=xl/worksheets/_rels/sheet12.xml.rels><?xml version="1.0" encoding="UTF-8" standalone="yes"?>
<Relationships xmlns="http://schemas.openxmlformats.org/package/2006/relationships"><Relationship Id="rId8" Type="http://schemas.openxmlformats.org/officeDocument/2006/relationships/drawing" Target="../drawings/drawing11.xml"/><Relationship Id="rId3" Type="http://schemas.openxmlformats.org/officeDocument/2006/relationships/printerSettings" Target="../printerSettings/printerSettings245.bin"/><Relationship Id="rId7" Type="http://schemas.openxmlformats.org/officeDocument/2006/relationships/printerSettings" Target="../printerSettings/printerSettings249.bin"/><Relationship Id="rId2" Type="http://schemas.openxmlformats.org/officeDocument/2006/relationships/printerSettings" Target="../printerSettings/printerSettings244.bin"/><Relationship Id="rId1" Type="http://schemas.openxmlformats.org/officeDocument/2006/relationships/printerSettings" Target="../printerSettings/printerSettings243.bin"/><Relationship Id="rId6" Type="http://schemas.openxmlformats.org/officeDocument/2006/relationships/printerSettings" Target="../printerSettings/printerSettings248.bin"/><Relationship Id="rId5" Type="http://schemas.openxmlformats.org/officeDocument/2006/relationships/printerSettings" Target="../printerSettings/printerSettings247.bin"/><Relationship Id="rId10" Type="http://schemas.openxmlformats.org/officeDocument/2006/relationships/ctrlProp" Target="../ctrlProps/ctrlProp120.xml"/><Relationship Id="rId4" Type="http://schemas.openxmlformats.org/officeDocument/2006/relationships/printerSettings" Target="../printerSettings/printerSettings246.bin"/><Relationship Id="rId9" Type="http://schemas.openxmlformats.org/officeDocument/2006/relationships/vmlDrawing" Target="../drawings/vmlDrawing4.vml"/></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257.bin"/><Relationship Id="rId13" Type="http://schemas.openxmlformats.org/officeDocument/2006/relationships/printerSettings" Target="../printerSettings/printerSettings262.bin"/><Relationship Id="rId18" Type="http://schemas.openxmlformats.org/officeDocument/2006/relationships/printerSettings" Target="../printerSettings/printerSettings267.bin"/><Relationship Id="rId26" Type="http://schemas.openxmlformats.org/officeDocument/2006/relationships/printerSettings" Target="../printerSettings/printerSettings275.bin"/><Relationship Id="rId3" Type="http://schemas.openxmlformats.org/officeDocument/2006/relationships/printerSettings" Target="../printerSettings/printerSettings252.bin"/><Relationship Id="rId21" Type="http://schemas.openxmlformats.org/officeDocument/2006/relationships/printerSettings" Target="../printerSettings/printerSettings270.bin"/><Relationship Id="rId7" Type="http://schemas.openxmlformats.org/officeDocument/2006/relationships/printerSettings" Target="../printerSettings/printerSettings256.bin"/><Relationship Id="rId12" Type="http://schemas.openxmlformats.org/officeDocument/2006/relationships/printerSettings" Target="../printerSettings/printerSettings261.bin"/><Relationship Id="rId17" Type="http://schemas.openxmlformats.org/officeDocument/2006/relationships/printerSettings" Target="../printerSettings/printerSettings266.bin"/><Relationship Id="rId25" Type="http://schemas.openxmlformats.org/officeDocument/2006/relationships/printerSettings" Target="../printerSettings/printerSettings274.bin"/><Relationship Id="rId2" Type="http://schemas.openxmlformats.org/officeDocument/2006/relationships/printerSettings" Target="../printerSettings/printerSettings251.bin"/><Relationship Id="rId16" Type="http://schemas.openxmlformats.org/officeDocument/2006/relationships/printerSettings" Target="../printerSettings/printerSettings265.bin"/><Relationship Id="rId20" Type="http://schemas.openxmlformats.org/officeDocument/2006/relationships/printerSettings" Target="../printerSettings/printerSettings269.bin"/><Relationship Id="rId29" Type="http://schemas.openxmlformats.org/officeDocument/2006/relationships/drawing" Target="../drawings/drawing12.xml"/><Relationship Id="rId1" Type="http://schemas.openxmlformats.org/officeDocument/2006/relationships/printerSettings" Target="../printerSettings/printerSettings250.bin"/><Relationship Id="rId6" Type="http://schemas.openxmlformats.org/officeDocument/2006/relationships/printerSettings" Target="../printerSettings/printerSettings255.bin"/><Relationship Id="rId11" Type="http://schemas.openxmlformats.org/officeDocument/2006/relationships/printerSettings" Target="../printerSettings/printerSettings260.bin"/><Relationship Id="rId24" Type="http://schemas.openxmlformats.org/officeDocument/2006/relationships/printerSettings" Target="../printerSettings/printerSettings273.bin"/><Relationship Id="rId5" Type="http://schemas.openxmlformats.org/officeDocument/2006/relationships/printerSettings" Target="../printerSettings/printerSettings254.bin"/><Relationship Id="rId15" Type="http://schemas.openxmlformats.org/officeDocument/2006/relationships/printerSettings" Target="../printerSettings/printerSettings264.bin"/><Relationship Id="rId23" Type="http://schemas.openxmlformats.org/officeDocument/2006/relationships/printerSettings" Target="../printerSettings/printerSettings272.bin"/><Relationship Id="rId28" Type="http://schemas.openxmlformats.org/officeDocument/2006/relationships/printerSettings" Target="../printerSettings/printerSettings277.bin"/><Relationship Id="rId10" Type="http://schemas.openxmlformats.org/officeDocument/2006/relationships/printerSettings" Target="../printerSettings/printerSettings259.bin"/><Relationship Id="rId19" Type="http://schemas.openxmlformats.org/officeDocument/2006/relationships/printerSettings" Target="../printerSettings/printerSettings268.bin"/><Relationship Id="rId31" Type="http://schemas.openxmlformats.org/officeDocument/2006/relationships/ctrlProp" Target="../ctrlProps/ctrlProp121.xml"/><Relationship Id="rId4" Type="http://schemas.openxmlformats.org/officeDocument/2006/relationships/printerSettings" Target="../printerSettings/printerSettings253.bin"/><Relationship Id="rId9" Type="http://schemas.openxmlformats.org/officeDocument/2006/relationships/printerSettings" Target="../printerSettings/printerSettings258.bin"/><Relationship Id="rId14" Type="http://schemas.openxmlformats.org/officeDocument/2006/relationships/printerSettings" Target="../printerSettings/printerSettings263.bin"/><Relationship Id="rId22" Type="http://schemas.openxmlformats.org/officeDocument/2006/relationships/printerSettings" Target="../printerSettings/printerSettings271.bin"/><Relationship Id="rId27" Type="http://schemas.openxmlformats.org/officeDocument/2006/relationships/printerSettings" Target="../printerSettings/printerSettings276.bin"/><Relationship Id="rId30" Type="http://schemas.openxmlformats.org/officeDocument/2006/relationships/vmlDrawing" Target="../drawings/vmlDrawing5.vml"/></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285.bin"/><Relationship Id="rId13" Type="http://schemas.openxmlformats.org/officeDocument/2006/relationships/printerSettings" Target="../printerSettings/printerSettings290.bin"/><Relationship Id="rId18" Type="http://schemas.openxmlformats.org/officeDocument/2006/relationships/printerSettings" Target="../printerSettings/printerSettings295.bin"/><Relationship Id="rId26" Type="http://schemas.openxmlformats.org/officeDocument/2006/relationships/printerSettings" Target="../printerSettings/printerSettings303.bin"/><Relationship Id="rId3" Type="http://schemas.openxmlformats.org/officeDocument/2006/relationships/printerSettings" Target="../printerSettings/printerSettings280.bin"/><Relationship Id="rId21" Type="http://schemas.openxmlformats.org/officeDocument/2006/relationships/printerSettings" Target="../printerSettings/printerSettings298.bin"/><Relationship Id="rId7" Type="http://schemas.openxmlformats.org/officeDocument/2006/relationships/printerSettings" Target="../printerSettings/printerSettings284.bin"/><Relationship Id="rId12" Type="http://schemas.openxmlformats.org/officeDocument/2006/relationships/printerSettings" Target="../printerSettings/printerSettings289.bin"/><Relationship Id="rId17" Type="http://schemas.openxmlformats.org/officeDocument/2006/relationships/printerSettings" Target="../printerSettings/printerSettings294.bin"/><Relationship Id="rId25" Type="http://schemas.openxmlformats.org/officeDocument/2006/relationships/printerSettings" Target="../printerSettings/printerSettings302.bin"/><Relationship Id="rId2" Type="http://schemas.openxmlformats.org/officeDocument/2006/relationships/printerSettings" Target="../printerSettings/printerSettings279.bin"/><Relationship Id="rId16" Type="http://schemas.openxmlformats.org/officeDocument/2006/relationships/printerSettings" Target="../printerSettings/printerSettings293.bin"/><Relationship Id="rId20" Type="http://schemas.openxmlformats.org/officeDocument/2006/relationships/printerSettings" Target="../printerSettings/printerSettings297.bin"/><Relationship Id="rId1" Type="http://schemas.openxmlformats.org/officeDocument/2006/relationships/printerSettings" Target="../printerSettings/printerSettings278.bin"/><Relationship Id="rId6" Type="http://schemas.openxmlformats.org/officeDocument/2006/relationships/printerSettings" Target="../printerSettings/printerSettings283.bin"/><Relationship Id="rId11" Type="http://schemas.openxmlformats.org/officeDocument/2006/relationships/printerSettings" Target="../printerSettings/printerSettings288.bin"/><Relationship Id="rId24" Type="http://schemas.openxmlformats.org/officeDocument/2006/relationships/printerSettings" Target="../printerSettings/printerSettings301.bin"/><Relationship Id="rId5" Type="http://schemas.openxmlformats.org/officeDocument/2006/relationships/printerSettings" Target="../printerSettings/printerSettings282.bin"/><Relationship Id="rId15" Type="http://schemas.openxmlformats.org/officeDocument/2006/relationships/printerSettings" Target="../printerSettings/printerSettings292.bin"/><Relationship Id="rId23" Type="http://schemas.openxmlformats.org/officeDocument/2006/relationships/printerSettings" Target="../printerSettings/printerSettings300.bin"/><Relationship Id="rId28" Type="http://schemas.openxmlformats.org/officeDocument/2006/relationships/drawing" Target="../drawings/drawing13.xml"/><Relationship Id="rId10" Type="http://schemas.openxmlformats.org/officeDocument/2006/relationships/printerSettings" Target="../printerSettings/printerSettings287.bin"/><Relationship Id="rId19" Type="http://schemas.openxmlformats.org/officeDocument/2006/relationships/printerSettings" Target="../printerSettings/printerSettings296.bin"/><Relationship Id="rId4" Type="http://schemas.openxmlformats.org/officeDocument/2006/relationships/printerSettings" Target="../printerSettings/printerSettings281.bin"/><Relationship Id="rId9" Type="http://schemas.openxmlformats.org/officeDocument/2006/relationships/printerSettings" Target="../printerSettings/printerSettings286.bin"/><Relationship Id="rId14" Type="http://schemas.openxmlformats.org/officeDocument/2006/relationships/printerSettings" Target="../printerSettings/printerSettings291.bin"/><Relationship Id="rId22" Type="http://schemas.openxmlformats.org/officeDocument/2006/relationships/printerSettings" Target="../printerSettings/printerSettings299.bin"/><Relationship Id="rId27" Type="http://schemas.openxmlformats.org/officeDocument/2006/relationships/printerSettings" Target="../printerSettings/printerSettings304.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312.bin"/><Relationship Id="rId13" Type="http://schemas.openxmlformats.org/officeDocument/2006/relationships/printerSettings" Target="../printerSettings/printerSettings317.bin"/><Relationship Id="rId18" Type="http://schemas.openxmlformats.org/officeDocument/2006/relationships/printerSettings" Target="../printerSettings/printerSettings322.bin"/><Relationship Id="rId26" Type="http://schemas.openxmlformats.org/officeDocument/2006/relationships/printerSettings" Target="../printerSettings/printerSettings330.bin"/><Relationship Id="rId3" Type="http://schemas.openxmlformats.org/officeDocument/2006/relationships/printerSettings" Target="../printerSettings/printerSettings307.bin"/><Relationship Id="rId21" Type="http://schemas.openxmlformats.org/officeDocument/2006/relationships/printerSettings" Target="../printerSettings/printerSettings325.bin"/><Relationship Id="rId7" Type="http://schemas.openxmlformats.org/officeDocument/2006/relationships/printerSettings" Target="../printerSettings/printerSettings311.bin"/><Relationship Id="rId12" Type="http://schemas.openxmlformats.org/officeDocument/2006/relationships/printerSettings" Target="../printerSettings/printerSettings316.bin"/><Relationship Id="rId17" Type="http://schemas.openxmlformats.org/officeDocument/2006/relationships/printerSettings" Target="../printerSettings/printerSettings321.bin"/><Relationship Id="rId25" Type="http://schemas.openxmlformats.org/officeDocument/2006/relationships/printerSettings" Target="../printerSettings/printerSettings329.bin"/><Relationship Id="rId2" Type="http://schemas.openxmlformats.org/officeDocument/2006/relationships/printerSettings" Target="../printerSettings/printerSettings306.bin"/><Relationship Id="rId16" Type="http://schemas.openxmlformats.org/officeDocument/2006/relationships/printerSettings" Target="../printerSettings/printerSettings320.bin"/><Relationship Id="rId20" Type="http://schemas.openxmlformats.org/officeDocument/2006/relationships/printerSettings" Target="../printerSettings/printerSettings324.bin"/><Relationship Id="rId29" Type="http://schemas.openxmlformats.org/officeDocument/2006/relationships/drawing" Target="../drawings/drawing14.xml"/><Relationship Id="rId1" Type="http://schemas.openxmlformats.org/officeDocument/2006/relationships/printerSettings" Target="../printerSettings/printerSettings305.bin"/><Relationship Id="rId6" Type="http://schemas.openxmlformats.org/officeDocument/2006/relationships/printerSettings" Target="../printerSettings/printerSettings310.bin"/><Relationship Id="rId11" Type="http://schemas.openxmlformats.org/officeDocument/2006/relationships/printerSettings" Target="../printerSettings/printerSettings315.bin"/><Relationship Id="rId24" Type="http://schemas.openxmlformats.org/officeDocument/2006/relationships/printerSettings" Target="../printerSettings/printerSettings328.bin"/><Relationship Id="rId5" Type="http://schemas.openxmlformats.org/officeDocument/2006/relationships/printerSettings" Target="../printerSettings/printerSettings309.bin"/><Relationship Id="rId15" Type="http://schemas.openxmlformats.org/officeDocument/2006/relationships/printerSettings" Target="../printerSettings/printerSettings319.bin"/><Relationship Id="rId23" Type="http://schemas.openxmlformats.org/officeDocument/2006/relationships/printerSettings" Target="../printerSettings/printerSettings327.bin"/><Relationship Id="rId28" Type="http://schemas.openxmlformats.org/officeDocument/2006/relationships/printerSettings" Target="../printerSettings/printerSettings332.bin"/><Relationship Id="rId10" Type="http://schemas.openxmlformats.org/officeDocument/2006/relationships/printerSettings" Target="../printerSettings/printerSettings314.bin"/><Relationship Id="rId19" Type="http://schemas.openxmlformats.org/officeDocument/2006/relationships/printerSettings" Target="../printerSettings/printerSettings323.bin"/><Relationship Id="rId4" Type="http://schemas.openxmlformats.org/officeDocument/2006/relationships/printerSettings" Target="../printerSettings/printerSettings308.bin"/><Relationship Id="rId9" Type="http://schemas.openxmlformats.org/officeDocument/2006/relationships/printerSettings" Target="../printerSettings/printerSettings313.bin"/><Relationship Id="rId14" Type="http://schemas.openxmlformats.org/officeDocument/2006/relationships/printerSettings" Target="../printerSettings/printerSettings318.bin"/><Relationship Id="rId22" Type="http://schemas.openxmlformats.org/officeDocument/2006/relationships/printerSettings" Target="../printerSettings/printerSettings326.bin"/><Relationship Id="rId27" Type="http://schemas.openxmlformats.org/officeDocument/2006/relationships/printerSettings" Target="../printerSettings/printerSettings331.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340.bin"/><Relationship Id="rId13" Type="http://schemas.openxmlformats.org/officeDocument/2006/relationships/printerSettings" Target="../printerSettings/printerSettings345.bin"/><Relationship Id="rId18" Type="http://schemas.openxmlformats.org/officeDocument/2006/relationships/printerSettings" Target="../printerSettings/printerSettings350.bin"/><Relationship Id="rId26" Type="http://schemas.openxmlformats.org/officeDocument/2006/relationships/printerSettings" Target="../printerSettings/printerSettings358.bin"/><Relationship Id="rId3" Type="http://schemas.openxmlformats.org/officeDocument/2006/relationships/printerSettings" Target="../printerSettings/printerSettings335.bin"/><Relationship Id="rId21" Type="http://schemas.openxmlformats.org/officeDocument/2006/relationships/printerSettings" Target="../printerSettings/printerSettings353.bin"/><Relationship Id="rId7" Type="http://schemas.openxmlformats.org/officeDocument/2006/relationships/printerSettings" Target="../printerSettings/printerSettings339.bin"/><Relationship Id="rId12" Type="http://schemas.openxmlformats.org/officeDocument/2006/relationships/printerSettings" Target="../printerSettings/printerSettings344.bin"/><Relationship Id="rId17" Type="http://schemas.openxmlformats.org/officeDocument/2006/relationships/printerSettings" Target="../printerSettings/printerSettings349.bin"/><Relationship Id="rId25" Type="http://schemas.openxmlformats.org/officeDocument/2006/relationships/printerSettings" Target="../printerSettings/printerSettings357.bin"/><Relationship Id="rId2" Type="http://schemas.openxmlformats.org/officeDocument/2006/relationships/printerSettings" Target="../printerSettings/printerSettings334.bin"/><Relationship Id="rId16" Type="http://schemas.openxmlformats.org/officeDocument/2006/relationships/printerSettings" Target="../printerSettings/printerSettings348.bin"/><Relationship Id="rId20" Type="http://schemas.openxmlformats.org/officeDocument/2006/relationships/printerSettings" Target="../printerSettings/printerSettings352.bin"/><Relationship Id="rId29" Type="http://schemas.openxmlformats.org/officeDocument/2006/relationships/drawing" Target="../drawings/drawing15.xml"/><Relationship Id="rId1" Type="http://schemas.openxmlformats.org/officeDocument/2006/relationships/printerSettings" Target="../printerSettings/printerSettings333.bin"/><Relationship Id="rId6" Type="http://schemas.openxmlformats.org/officeDocument/2006/relationships/printerSettings" Target="../printerSettings/printerSettings338.bin"/><Relationship Id="rId11" Type="http://schemas.openxmlformats.org/officeDocument/2006/relationships/printerSettings" Target="../printerSettings/printerSettings343.bin"/><Relationship Id="rId24" Type="http://schemas.openxmlformats.org/officeDocument/2006/relationships/printerSettings" Target="../printerSettings/printerSettings356.bin"/><Relationship Id="rId5" Type="http://schemas.openxmlformats.org/officeDocument/2006/relationships/printerSettings" Target="../printerSettings/printerSettings337.bin"/><Relationship Id="rId15" Type="http://schemas.openxmlformats.org/officeDocument/2006/relationships/printerSettings" Target="../printerSettings/printerSettings347.bin"/><Relationship Id="rId23" Type="http://schemas.openxmlformats.org/officeDocument/2006/relationships/printerSettings" Target="../printerSettings/printerSettings355.bin"/><Relationship Id="rId28" Type="http://schemas.openxmlformats.org/officeDocument/2006/relationships/printerSettings" Target="../printerSettings/printerSettings360.bin"/><Relationship Id="rId10" Type="http://schemas.openxmlformats.org/officeDocument/2006/relationships/printerSettings" Target="../printerSettings/printerSettings342.bin"/><Relationship Id="rId19" Type="http://schemas.openxmlformats.org/officeDocument/2006/relationships/printerSettings" Target="../printerSettings/printerSettings351.bin"/><Relationship Id="rId4" Type="http://schemas.openxmlformats.org/officeDocument/2006/relationships/printerSettings" Target="../printerSettings/printerSettings336.bin"/><Relationship Id="rId9" Type="http://schemas.openxmlformats.org/officeDocument/2006/relationships/printerSettings" Target="../printerSettings/printerSettings341.bin"/><Relationship Id="rId14" Type="http://schemas.openxmlformats.org/officeDocument/2006/relationships/printerSettings" Target="../printerSettings/printerSettings346.bin"/><Relationship Id="rId22" Type="http://schemas.openxmlformats.org/officeDocument/2006/relationships/printerSettings" Target="../printerSettings/printerSettings354.bin"/><Relationship Id="rId27" Type="http://schemas.openxmlformats.org/officeDocument/2006/relationships/printerSettings" Target="../printerSettings/printerSettings359.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368.bin"/><Relationship Id="rId13" Type="http://schemas.openxmlformats.org/officeDocument/2006/relationships/printerSettings" Target="../printerSettings/printerSettings373.bin"/><Relationship Id="rId18" Type="http://schemas.openxmlformats.org/officeDocument/2006/relationships/printerSettings" Target="../printerSettings/printerSettings378.bin"/><Relationship Id="rId26" Type="http://schemas.openxmlformats.org/officeDocument/2006/relationships/printerSettings" Target="../printerSettings/printerSettings386.bin"/><Relationship Id="rId3" Type="http://schemas.openxmlformats.org/officeDocument/2006/relationships/printerSettings" Target="../printerSettings/printerSettings363.bin"/><Relationship Id="rId21" Type="http://schemas.openxmlformats.org/officeDocument/2006/relationships/printerSettings" Target="../printerSettings/printerSettings381.bin"/><Relationship Id="rId7" Type="http://schemas.openxmlformats.org/officeDocument/2006/relationships/printerSettings" Target="../printerSettings/printerSettings367.bin"/><Relationship Id="rId12" Type="http://schemas.openxmlformats.org/officeDocument/2006/relationships/printerSettings" Target="../printerSettings/printerSettings372.bin"/><Relationship Id="rId17" Type="http://schemas.openxmlformats.org/officeDocument/2006/relationships/printerSettings" Target="../printerSettings/printerSettings377.bin"/><Relationship Id="rId25" Type="http://schemas.openxmlformats.org/officeDocument/2006/relationships/printerSettings" Target="../printerSettings/printerSettings385.bin"/><Relationship Id="rId2" Type="http://schemas.openxmlformats.org/officeDocument/2006/relationships/printerSettings" Target="../printerSettings/printerSettings362.bin"/><Relationship Id="rId16" Type="http://schemas.openxmlformats.org/officeDocument/2006/relationships/printerSettings" Target="../printerSettings/printerSettings376.bin"/><Relationship Id="rId20" Type="http://schemas.openxmlformats.org/officeDocument/2006/relationships/printerSettings" Target="../printerSettings/printerSettings380.bin"/><Relationship Id="rId29" Type="http://schemas.openxmlformats.org/officeDocument/2006/relationships/drawing" Target="../drawings/drawing16.xml"/><Relationship Id="rId1" Type="http://schemas.openxmlformats.org/officeDocument/2006/relationships/printerSettings" Target="../printerSettings/printerSettings361.bin"/><Relationship Id="rId6" Type="http://schemas.openxmlformats.org/officeDocument/2006/relationships/printerSettings" Target="../printerSettings/printerSettings366.bin"/><Relationship Id="rId11" Type="http://schemas.openxmlformats.org/officeDocument/2006/relationships/printerSettings" Target="../printerSettings/printerSettings371.bin"/><Relationship Id="rId24" Type="http://schemas.openxmlformats.org/officeDocument/2006/relationships/printerSettings" Target="../printerSettings/printerSettings384.bin"/><Relationship Id="rId5" Type="http://schemas.openxmlformats.org/officeDocument/2006/relationships/printerSettings" Target="../printerSettings/printerSettings365.bin"/><Relationship Id="rId15" Type="http://schemas.openxmlformats.org/officeDocument/2006/relationships/printerSettings" Target="../printerSettings/printerSettings375.bin"/><Relationship Id="rId23" Type="http://schemas.openxmlformats.org/officeDocument/2006/relationships/printerSettings" Target="../printerSettings/printerSettings383.bin"/><Relationship Id="rId28" Type="http://schemas.openxmlformats.org/officeDocument/2006/relationships/printerSettings" Target="../printerSettings/printerSettings388.bin"/><Relationship Id="rId10" Type="http://schemas.openxmlformats.org/officeDocument/2006/relationships/printerSettings" Target="../printerSettings/printerSettings370.bin"/><Relationship Id="rId19" Type="http://schemas.openxmlformats.org/officeDocument/2006/relationships/printerSettings" Target="../printerSettings/printerSettings379.bin"/><Relationship Id="rId4" Type="http://schemas.openxmlformats.org/officeDocument/2006/relationships/printerSettings" Target="../printerSettings/printerSettings364.bin"/><Relationship Id="rId9" Type="http://schemas.openxmlformats.org/officeDocument/2006/relationships/printerSettings" Target="../printerSettings/printerSettings369.bin"/><Relationship Id="rId14" Type="http://schemas.openxmlformats.org/officeDocument/2006/relationships/printerSettings" Target="../printerSettings/printerSettings374.bin"/><Relationship Id="rId22" Type="http://schemas.openxmlformats.org/officeDocument/2006/relationships/printerSettings" Target="../printerSettings/printerSettings382.bin"/><Relationship Id="rId27" Type="http://schemas.openxmlformats.org/officeDocument/2006/relationships/printerSettings" Target="../printerSettings/printerSettings387.bin"/></Relationships>
</file>

<file path=xl/worksheets/_rels/sheet18.xml.rels><?xml version="1.0" encoding="UTF-8" standalone="yes"?>
<Relationships xmlns="http://schemas.openxmlformats.org/package/2006/relationships"><Relationship Id="rId8" Type="http://schemas.openxmlformats.org/officeDocument/2006/relationships/drawing" Target="../drawings/drawing17.xml"/><Relationship Id="rId3" Type="http://schemas.openxmlformats.org/officeDocument/2006/relationships/printerSettings" Target="../printerSettings/printerSettings391.bin"/><Relationship Id="rId7" Type="http://schemas.openxmlformats.org/officeDocument/2006/relationships/printerSettings" Target="../printerSettings/printerSettings395.bin"/><Relationship Id="rId2" Type="http://schemas.openxmlformats.org/officeDocument/2006/relationships/printerSettings" Target="../printerSettings/printerSettings390.bin"/><Relationship Id="rId1" Type="http://schemas.openxmlformats.org/officeDocument/2006/relationships/printerSettings" Target="../printerSettings/printerSettings389.bin"/><Relationship Id="rId6" Type="http://schemas.openxmlformats.org/officeDocument/2006/relationships/printerSettings" Target="../printerSettings/printerSettings394.bin"/><Relationship Id="rId5" Type="http://schemas.openxmlformats.org/officeDocument/2006/relationships/printerSettings" Target="../printerSettings/printerSettings393.bin"/><Relationship Id="rId4" Type="http://schemas.openxmlformats.org/officeDocument/2006/relationships/printerSettings" Target="../printerSettings/printerSettings392.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403.bin"/><Relationship Id="rId13" Type="http://schemas.openxmlformats.org/officeDocument/2006/relationships/printerSettings" Target="../printerSettings/printerSettings408.bin"/><Relationship Id="rId18" Type="http://schemas.openxmlformats.org/officeDocument/2006/relationships/printerSettings" Target="../printerSettings/printerSettings413.bin"/><Relationship Id="rId26" Type="http://schemas.openxmlformats.org/officeDocument/2006/relationships/printerSettings" Target="../printerSettings/printerSettings421.bin"/><Relationship Id="rId3" Type="http://schemas.openxmlformats.org/officeDocument/2006/relationships/printerSettings" Target="../printerSettings/printerSettings398.bin"/><Relationship Id="rId21" Type="http://schemas.openxmlformats.org/officeDocument/2006/relationships/printerSettings" Target="../printerSettings/printerSettings416.bin"/><Relationship Id="rId7" Type="http://schemas.openxmlformats.org/officeDocument/2006/relationships/printerSettings" Target="../printerSettings/printerSettings402.bin"/><Relationship Id="rId12" Type="http://schemas.openxmlformats.org/officeDocument/2006/relationships/printerSettings" Target="../printerSettings/printerSettings407.bin"/><Relationship Id="rId17" Type="http://schemas.openxmlformats.org/officeDocument/2006/relationships/printerSettings" Target="../printerSettings/printerSettings412.bin"/><Relationship Id="rId25" Type="http://schemas.openxmlformats.org/officeDocument/2006/relationships/printerSettings" Target="../printerSettings/printerSettings420.bin"/><Relationship Id="rId2" Type="http://schemas.openxmlformats.org/officeDocument/2006/relationships/printerSettings" Target="../printerSettings/printerSettings397.bin"/><Relationship Id="rId16" Type="http://schemas.openxmlformats.org/officeDocument/2006/relationships/printerSettings" Target="../printerSettings/printerSettings411.bin"/><Relationship Id="rId20" Type="http://schemas.openxmlformats.org/officeDocument/2006/relationships/printerSettings" Target="../printerSettings/printerSettings415.bin"/><Relationship Id="rId29" Type="http://schemas.openxmlformats.org/officeDocument/2006/relationships/drawing" Target="../drawings/drawing18.xml"/><Relationship Id="rId1" Type="http://schemas.openxmlformats.org/officeDocument/2006/relationships/printerSettings" Target="../printerSettings/printerSettings396.bin"/><Relationship Id="rId6" Type="http://schemas.openxmlformats.org/officeDocument/2006/relationships/printerSettings" Target="../printerSettings/printerSettings401.bin"/><Relationship Id="rId11" Type="http://schemas.openxmlformats.org/officeDocument/2006/relationships/printerSettings" Target="../printerSettings/printerSettings406.bin"/><Relationship Id="rId24" Type="http://schemas.openxmlformats.org/officeDocument/2006/relationships/printerSettings" Target="../printerSettings/printerSettings419.bin"/><Relationship Id="rId5" Type="http://schemas.openxmlformats.org/officeDocument/2006/relationships/printerSettings" Target="../printerSettings/printerSettings400.bin"/><Relationship Id="rId15" Type="http://schemas.openxmlformats.org/officeDocument/2006/relationships/printerSettings" Target="../printerSettings/printerSettings410.bin"/><Relationship Id="rId23" Type="http://schemas.openxmlformats.org/officeDocument/2006/relationships/printerSettings" Target="../printerSettings/printerSettings418.bin"/><Relationship Id="rId28" Type="http://schemas.openxmlformats.org/officeDocument/2006/relationships/printerSettings" Target="../printerSettings/printerSettings423.bin"/><Relationship Id="rId10" Type="http://schemas.openxmlformats.org/officeDocument/2006/relationships/printerSettings" Target="../printerSettings/printerSettings405.bin"/><Relationship Id="rId19" Type="http://schemas.openxmlformats.org/officeDocument/2006/relationships/printerSettings" Target="../printerSettings/printerSettings414.bin"/><Relationship Id="rId4" Type="http://schemas.openxmlformats.org/officeDocument/2006/relationships/printerSettings" Target="../printerSettings/printerSettings399.bin"/><Relationship Id="rId9" Type="http://schemas.openxmlformats.org/officeDocument/2006/relationships/printerSettings" Target="../printerSettings/printerSettings404.bin"/><Relationship Id="rId14" Type="http://schemas.openxmlformats.org/officeDocument/2006/relationships/printerSettings" Target="../printerSettings/printerSettings409.bin"/><Relationship Id="rId22" Type="http://schemas.openxmlformats.org/officeDocument/2006/relationships/printerSettings" Target="../printerSettings/printerSettings417.bin"/><Relationship Id="rId27" Type="http://schemas.openxmlformats.org/officeDocument/2006/relationships/printerSettings" Target="../printerSettings/printerSettings422.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431.bin"/><Relationship Id="rId13" Type="http://schemas.openxmlformats.org/officeDocument/2006/relationships/printerSettings" Target="../printerSettings/printerSettings436.bin"/><Relationship Id="rId18" Type="http://schemas.openxmlformats.org/officeDocument/2006/relationships/printerSettings" Target="../printerSettings/printerSettings441.bin"/><Relationship Id="rId3" Type="http://schemas.openxmlformats.org/officeDocument/2006/relationships/printerSettings" Target="../printerSettings/printerSettings426.bin"/><Relationship Id="rId21" Type="http://schemas.openxmlformats.org/officeDocument/2006/relationships/printerSettings" Target="../printerSettings/printerSettings444.bin"/><Relationship Id="rId7" Type="http://schemas.openxmlformats.org/officeDocument/2006/relationships/printerSettings" Target="../printerSettings/printerSettings430.bin"/><Relationship Id="rId12" Type="http://schemas.openxmlformats.org/officeDocument/2006/relationships/printerSettings" Target="../printerSettings/printerSettings435.bin"/><Relationship Id="rId17" Type="http://schemas.openxmlformats.org/officeDocument/2006/relationships/printerSettings" Target="../printerSettings/printerSettings440.bin"/><Relationship Id="rId2" Type="http://schemas.openxmlformats.org/officeDocument/2006/relationships/printerSettings" Target="../printerSettings/printerSettings425.bin"/><Relationship Id="rId16" Type="http://schemas.openxmlformats.org/officeDocument/2006/relationships/printerSettings" Target="../printerSettings/printerSettings439.bin"/><Relationship Id="rId20" Type="http://schemas.openxmlformats.org/officeDocument/2006/relationships/printerSettings" Target="../printerSettings/printerSettings443.bin"/><Relationship Id="rId1" Type="http://schemas.openxmlformats.org/officeDocument/2006/relationships/printerSettings" Target="../printerSettings/printerSettings424.bin"/><Relationship Id="rId6" Type="http://schemas.openxmlformats.org/officeDocument/2006/relationships/printerSettings" Target="../printerSettings/printerSettings429.bin"/><Relationship Id="rId11" Type="http://schemas.openxmlformats.org/officeDocument/2006/relationships/printerSettings" Target="../printerSettings/printerSettings434.bin"/><Relationship Id="rId24" Type="http://schemas.openxmlformats.org/officeDocument/2006/relationships/drawing" Target="../drawings/drawing19.xml"/><Relationship Id="rId5" Type="http://schemas.openxmlformats.org/officeDocument/2006/relationships/printerSettings" Target="../printerSettings/printerSettings428.bin"/><Relationship Id="rId15" Type="http://schemas.openxmlformats.org/officeDocument/2006/relationships/printerSettings" Target="../printerSettings/printerSettings438.bin"/><Relationship Id="rId23" Type="http://schemas.openxmlformats.org/officeDocument/2006/relationships/printerSettings" Target="../printerSettings/printerSettings446.bin"/><Relationship Id="rId10" Type="http://schemas.openxmlformats.org/officeDocument/2006/relationships/printerSettings" Target="../printerSettings/printerSettings433.bin"/><Relationship Id="rId19" Type="http://schemas.openxmlformats.org/officeDocument/2006/relationships/printerSettings" Target="../printerSettings/printerSettings442.bin"/><Relationship Id="rId4" Type="http://schemas.openxmlformats.org/officeDocument/2006/relationships/printerSettings" Target="../printerSettings/printerSettings427.bin"/><Relationship Id="rId9" Type="http://schemas.openxmlformats.org/officeDocument/2006/relationships/printerSettings" Target="../printerSettings/printerSettings432.bin"/><Relationship Id="rId14" Type="http://schemas.openxmlformats.org/officeDocument/2006/relationships/printerSettings" Target="../printerSettings/printerSettings437.bin"/><Relationship Id="rId22" Type="http://schemas.openxmlformats.org/officeDocument/2006/relationships/printerSettings" Target="../printerSettings/printerSettings445.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454.bin"/><Relationship Id="rId13" Type="http://schemas.openxmlformats.org/officeDocument/2006/relationships/printerSettings" Target="../printerSettings/printerSettings459.bin"/><Relationship Id="rId18" Type="http://schemas.openxmlformats.org/officeDocument/2006/relationships/printerSettings" Target="../printerSettings/printerSettings464.bin"/><Relationship Id="rId3" Type="http://schemas.openxmlformats.org/officeDocument/2006/relationships/printerSettings" Target="../printerSettings/printerSettings449.bin"/><Relationship Id="rId21" Type="http://schemas.openxmlformats.org/officeDocument/2006/relationships/printerSettings" Target="../printerSettings/printerSettings467.bin"/><Relationship Id="rId7" Type="http://schemas.openxmlformats.org/officeDocument/2006/relationships/printerSettings" Target="../printerSettings/printerSettings453.bin"/><Relationship Id="rId12" Type="http://schemas.openxmlformats.org/officeDocument/2006/relationships/printerSettings" Target="../printerSettings/printerSettings458.bin"/><Relationship Id="rId17" Type="http://schemas.openxmlformats.org/officeDocument/2006/relationships/printerSettings" Target="../printerSettings/printerSettings463.bin"/><Relationship Id="rId2" Type="http://schemas.openxmlformats.org/officeDocument/2006/relationships/printerSettings" Target="../printerSettings/printerSettings448.bin"/><Relationship Id="rId16" Type="http://schemas.openxmlformats.org/officeDocument/2006/relationships/printerSettings" Target="../printerSettings/printerSettings462.bin"/><Relationship Id="rId20" Type="http://schemas.openxmlformats.org/officeDocument/2006/relationships/printerSettings" Target="../printerSettings/printerSettings466.bin"/><Relationship Id="rId1" Type="http://schemas.openxmlformats.org/officeDocument/2006/relationships/printerSettings" Target="../printerSettings/printerSettings447.bin"/><Relationship Id="rId6" Type="http://schemas.openxmlformats.org/officeDocument/2006/relationships/printerSettings" Target="../printerSettings/printerSettings452.bin"/><Relationship Id="rId11" Type="http://schemas.openxmlformats.org/officeDocument/2006/relationships/printerSettings" Target="../printerSettings/printerSettings457.bin"/><Relationship Id="rId24" Type="http://schemas.openxmlformats.org/officeDocument/2006/relationships/drawing" Target="../drawings/drawing20.xml"/><Relationship Id="rId5" Type="http://schemas.openxmlformats.org/officeDocument/2006/relationships/printerSettings" Target="../printerSettings/printerSettings451.bin"/><Relationship Id="rId15" Type="http://schemas.openxmlformats.org/officeDocument/2006/relationships/printerSettings" Target="../printerSettings/printerSettings461.bin"/><Relationship Id="rId23" Type="http://schemas.openxmlformats.org/officeDocument/2006/relationships/printerSettings" Target="../printerSettings/printerSettings469.bin"/><Relationship Id="rId10" Type="http://schemas.openxmlformats.org/officeDocument/2006/relationships/printerSettings" Target="../printerSettings/printerSettings456.bin"/><Relationship Id="rId19" Type="http://schemas.openxmlformats.org/officeDocument/2006/relationships/printerSettings" Target="../printerSettings/printerSettings465.bin"/><Relationship Id="rId4" Type="http://schemas.openxmlformats.org/officeDocument/2006/relationships/printerSettings" Target="../printerSettings/printerSettings450.bin"/><Relationship Id="rId9" Type="http://schemas.openxmlformats.org/officeDocument/2006/relationships/printerSettings" Target="../printerSettings/printerSettings455.bin"/><Relationship Id="rId14" Type="http://schemas.openxmlformats.org/officeDocument/2006/relationships/printerSettings" Target="../printerSettings/printerSettings460.bin"/><Relationship Id="rId22" Type="http://schemas.openxmlformats.org/officeDocument/2006/relationships/printerSettings" Target="../printerSettings/printerSettings468.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477.bin"/><Relationship Id="rId13" Type="http://schemas.openxmlformats.org/officeDocument/2006/relationships/printerSettings" Target="../printerSettings/printerSettings482.bin"/><Relationship Id="rId18" Type="http://schemas.openxmlformats.org/officeDocument/2006/relationships/printerSettings" Target="../printerSettings/printerSettings487.bin"/><Relationship Id="rId26" Type="http://schemas.openxmlformats.org/officeDocument/2006/relationships/drawing" Target="../drawings/drawing21.xml"/><Relationship Id="rId3" Type="http://schemas.openxmlformats.org/officeDocument/2006/relationships/printerSettings" Target="../printerSettings/printerSettings472.bin"/><Relationship Id="rId21" Type="http://schemas.openxmlformats.org/officeDocument/2006/relationships/printerSettings" Target="../printerSettings/printerSettings490.bin"/><Relationship Id="rId7" Type="http://schemas.openxmlformats.org/officeDocument/2006/relationships/printerSettings" Target="../printerSettings/printerSettings476.bin"/><Relationship Id="rId12" Type="http://schemas.openxmlformats.org/officeDocument/2006/relationships/printerSettings" Target="../printerSettings/printerSettings481.bin"/><Relationship Id="rId17" Type="http://schemas.openxmlformats.org/officeDocument/2006/relationships/printerSettings" Target="../printerSettings/printerSettings486.bin"/><Relationship Id="rId25" Type="http://schemas.openxmlformats.org/officeDocument/2006/relationships/printerSettings" Target="../printerSettings/printerSettings494.bin"/><Relationship Id="rId2" Type="http://schemas.openxmlformats.org/officeDocument/2006/relationships/printerSettings" Target="../printerSettings/printerSettings471.bin"/><Relationship Id="rId16" Type="http://schemas.openxmlformats.org/officeDocument/2006/relationships/printerSettings" Target="../printerSettings/printerSettings485.bin"/><Relationship Id="rId20" Type="http://schemas.openxmlformats.org/officeDocument/2006/relationships/printerSettings" Target="../printerSettings/printerSettings489.bin"/><Relationship Id="rId29" Type="http://schemas.openxmlformats.org/officeDocument/2006/relationships/ctrlProp" Target="../ctrlProps/ctrlProp123.xml"/><Relationship Id="rId1" Type="http://schemas.openxmlformats.org/officeDocument/2006/relationships/printerSettings" Target="../printerSettings/printerSettings470.bin"/><Relationship Id="rId6" Type="http://schemas.openxmlformats.org/officeDocument/2006/relationships/printerSettings" Target="../printerSettings/printerSettings475.bin"/><Relationship Id="rId11" Type="http://schemas.openxmlformats.org/officeDocument/2006/relationships/printerSettings" Target="../printerSettings/printerSettings480.bin"/><Relationship Id="rId24" Type="http://schemas.openxmlformats.org/officeDocument/2006/relationships/printerSettings" Target="../printerSettings/printerSettings493.bin"/><Relationship Id="rId5" Type="http://schemas.openxmlformats.org/officeDocument/2006/relationships/printerSettings" Target="../printerSettings/printerSettings474.bin"/><Relationship Id="rId15" Type="http://schemas.openxmlformats.org/officeDocument/2006/relationships/printerSettings" Target="../printerSettings/printerSettings484.bin"/><Relationship Id="rId23" Type="http://schemas.openxmlformats.org/officeDocument/2006/relationships/printerSettings" Target="../printerSettings/printerSettings492.bin"/><Relationship Id="rId28" Type="http://schemas.openxmlformats.org/officeDocument/2006/relationships/ctrlProp" Target="../ctrlProps/ctrlProp122.xml"/><Relationship Id="rId10" Type="http://schemas.openxmlformats.org/officeDocument/2006/relationships/printerSettings" Target="../printerSettings/printerSettings479.bin"/><Relationship Id="rId19" Type="http://schemas.openxmlformats.org/officeDocument/2006/relationships/printerSettings" Target="../printerSettings/printerSettings488.bin"/><Relationship Id="rId4" Type="http://schemas.openxmlformats.org/officeDocument/2006/relationships/printerSettings" Target="../printerSettings/printerSettings473.bin"/><Relationship Id="rId9" Type="http://schemas.openxmlformats.org/officeDocument/2006/relationships/printerSettings" Target="../printerSettings/printerSettings478.bin"/><Relationship Id="rId14" Type="http://schemas.openxmlformats.org/officeDocument/2006/relationships/printerSettings" Target="../printerSettings/printerSettings483.bin"/><Relationship Id="rId22" Type="http://schemas.openxmlformats.org/officeDocument/2006/relationships/printerSettings" Target="../printerSettings/printerSettings491.bin"/><Relationship Id="rId27" Type="http://schemas.openxmlformats.org/officeDocument/2006/relationships/vmlDrawing" Target="../drawings/vmlDrawing6.vml"/></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502.bin"/><Relationship Id="rId13" Type="http://schemas.openxmlformats.org/officeDocument/2006/relationships/printerSettings" Target="../printerSettings/printerSettings507.bin"/><Relationship Id="rId18" Type="http://schemas.openxmlformats.org/officeDocument/2006/relationships/printerSettings" Target="../printerSettings/printerSettings512.bin"/><Relationship Id="rId26" Type="http://schemas.openxmlformats.org/officeDocument/2006/relationships/printerSettings" Target="../printerSettings/printerSettings520.bin"/><Relationship Id="rId3" Type="http://schemas.openxmlformats.org/officeDocument/2006/relationships/printerSettings" Target="../printerSettings/printerSettings497.bin"/><Relationship Id="rId21" Type="http://schemas.openxmlformats.org/officeDocument/2006/relationships/printerSettings" Target="../printerSettings/printerSettings515.bin"/><Relationship Id="rId7" Type="http://schemas.openxmlformats.org/officeDocument/2006/relationships/printerSettings" Target="../printerSettings/printerSettings501.bin"/><Relationship Id="rId12" Type="http://schemas.openxmlformats.org/officeDocument/2006/relationships/printerSettings" Target="../printerSettings/printerSettings506.bin"/><Relationship Id="rId17" Type="http://schemas.openxmlformats.org/officeDocument/2006/relationships/printerSettings" Target="../printerSettings/printerSettings511.bin"/><Relationship Id="rId25" Type="http://schemas.openxmlformats.org/officeDocument/2006/relationships/printerSettings" Target="../printerSettings/printerSettings519.bin"/><Relationship Id="rId2" Type="http://schemas.openxmlformats.org/officeDocument/2006/relationships/printerSettings" Target="../printerSettings/printerSettings496.bin"/><Relationship Id="rId16" Type="http://schemas.openxmlformats.org/officeDocument/2006/relationships/printerSettings" Target="../printerSettings/printerSettings510.bin"/><Relationship Id="rId20" Type="http://schemas.openxmlformats.org/officeDocument/2006/relationships/printerSettings" Target="../printerSettings/printerSettings514.bin"/><Relationship Id="rId29" Type="http://schemas.openxmlformats.org/officeDocument/2006/relationships/drawing" Target="../drawings/drawing22.xml"/><Relationship Id="rId1" Type="http://schemas.openxmlformats.org/officeDocument/2006/relationships/printerSettings" Target="../printerSettings/printerSettings495.bin"/><Relationship Id="rId6" Type="http://schemas.openxmlformats.org/officeDocument/2006/relationships/printerSettings" Target="../printerSettings/printerSettings500.bin"/><Relationship Id="rId11" Type="http://schemas.openxmlformats.org/officeDocument/2006/relationships/printerSettings" Target="../printerSettings/printerSettings505.bin"/><Relationship Id="rId24" Type="http://schemas.openxmlformats.org/officeDocument/2006/relationships/printerSettings" Target="../printerSettings/printerSettings518.bin"/><Relationship Id="rId5" Type="http://schemas.openxmlformats.org/officeDocument/2006/relationships/printerSettings" Target="../printerSettings/printerSettings499.bin"/><Relationship Id="rId15" Type="http://schemas.openxmlformats.org/officeDocument/2006/relationships/printerSettings" Target="../printerSettings/printerSettings509.bin"/><Relationship Id="rId23" Type="http://schemas.openxmlformats.org/officeDocument/2006/relationships/printerSettings" Target="../printerSettings/printerSettings517.bin"/><Relationship Id="rId28" Type="http://schemas.openxmlformats.org/officeDocument/2006/relationships/printerSettings" Target="../printerSettings/printerSettings522.bin"/><Relationship Id="rId10" Type="http://schemas.openxmlformats.org/officeDocument/2006/relationships/printerSettings" Target="../printerSettings/printerSettings504.bin"/><Relationship Id="rId19" Type="http://schemas.openxmlformats.org/officeDocument/2006/relationships/printerSettings" Target="../printerSettings/printerSettings513.bin"/><Relationship Id="rId4" Type="http://schemas.openxmlformats.org/officeDocument/2006/relationships/printerSettings" Target="../printerSettings/printerSettings498.bin"/><Relationship Id="rId9" Type="http://schemas.openxmlformats.org/officeDocument/2006/relationships/printerSettings" Target="../printerSettings/printerSettings503.bin"/><Relationship Id="rId14" Type="http://schemas.openxmlformats.org/officeDocument/2006/relationships/printerSettings" Target="../printerSettings/printerSettings508.bin"/><Relationship Id="rId22" Type="http://schemas.openxmlformats.org/officeDocument/2006/relationships/printerSettings" Target="../printerSettings/printerSettings516.bin"/><Relationship Id="rId27" Type="http://schemas.openxmlformats.org/officeDocument/2006/relationships/printerSettings" Target="../printerSettings/printerSettings521.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530.bin"/><Relationship Id="rId13" Type="http://schemas.openxmlformats.org/officeDocument/2006/relationships/printerSettings" Target="../printerSettings/printerSettings535.bin"/><Relationship Id="rId18" Type="http://schemas.openxmlformats.org/officeDocument/2006/relationships/printerSettings" Target="../printerSettings/printerSettings540.bin"/><Relationship Id="rId3" Type="http://schemas.openxmlformats.org/officeDocument/2006/relationships/printerSettings" Target="../printerSettings/printerSettings525.bin"/><Relationship Id="rId21" Type="http://schemas.openxmlformats.org/officeDocument/2006/relationships/printerSettings" Target="../printerSettings/printerSettings543.bin"/><Relationship Id="rId7" Type="http://schemas.openxmlformats.org/officeDocument/2006/relationships/printerSettings" Target="../printerSettings/printerSettings529.bin"/><Relationship Id="rId12" Type="http://schemas.openxmlformats.org/officeDocument/2006/relationships/printerSettings" Target="../printerSettings/printerSettings534.bin"/><Relationship Id="rId17" Type="http://schemas.openxmlformats.org/officeDocument/2006/relationships/printerSettings" Target="../printerSettings/printerSettings539.bin"/><Relationship Id="rId2" Type="http://schemas.openxmlformats.org/officeDocument/2006/relationships/printerSettings" Target="../printerSettings/printerSettings524.bin"/><Relationship Id="rId16" Type="http://schemas.openxmlformats.org/officeDocument/2006/relationships/printerSettings" Target="../printerSettings/printerSettings538.bin"/><Relationship Id="rId20" Type="http://schemas.openxmlformats.org/officeDocument/2006/relationships/printerSettings" Target="../printerSettings/printerSettings542.bin"/><Relationship Id="rId1" Type="http://schemas.openxmlformats.org/officeDocument/2006/relationships/printerSettings" Target="../printerSettings/printerSettings523.bin"/><Relationship Id="rId6" Type="http://schemas.openxmlformats.org/officeDocument/2006/relationships/printerSettings" Target="../printerSettings/printerSettings528.bin"/><Relationship Id="rId11" Type="http://schemas.openxmlformats.org/officeDocument/2006/relationships/printerSettings" Target="../printerSettings/printerSettings533.bin"/><Relationship Id="rId5" Type="http://schemas.openxmlformats.org/officeDocument/2006/relationships/printerSettings" Target="../printerSettings/printerSettings527.bin"/><Relationship Id="rId15" Type="http://schemas.openxmlformats.org/officeDocument/2006/relationships/printerSettings" Target="../printerSettings/printerSettings537.bin"/><Relationship Id="rId23" Type="http://schemas.openxmlformats.org/officeDocument/2006/relationships/drawing" Target="../drawings/drawing23.xml"/><Relationship Id="rId10" Type="http://schemas.openxmlformats.org/officeDocument/2006/relationships/printerSettings" Target="../printerSettings/printerSettings532.bin"/><Relationship Id="rId19" Type="http://schemas.openxmlformats.org/officeDocument/2006/relationships/printerSettings" Target="../printerSettings/printerSettings541.bin"/><Relationship Id="rId4" Type="http://schemas.openxmlformats.org/officeDocument/2006/relationships/printerSettings" Target="../printerSettings/printerSettings526.bin"/><Relationship Id="rId9" Type="http://schemas.openxmlformats.org/officeDocument/2006/relationships/printerSettings" Target="../printerSettings/printerSettings531.bin"/><Relationship Id="rId14" Type="http://schemas.openxmlformats.org/officeDocument/2006/relationships/printerSettings" Target="../printerSettings/printerSettings536.bin"/><Relationship Id="rId22" Type="http://schemas.openxmlformats.org/officeDocument/2006/relationships/printerSettings" Target="../printerSettings/printerSettings544.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552.bin"/><Relationship Id="rId13" Type="http://schemas.openxmlformats.org/officeDocument/2006/relationships/printerSettings" Target="../printerSettings/printerSettings557.bin"/><Relationship Id="rId3" Type="http://schemas.openxmlformats.org/officeDocument/2006/relationships/printerSettings" Target="../printerSettings/printerSettings547.bin"/><Relationship Id="rId7" Type="http://schemas.openxmlformats.org/officeDocument/2006/relationships/printerSettings" Target="../printerSettings/printerSettings551.bin"/><Relationship Id="rId12" Type="http://schemas.openxmlformats.org/officeDocument/2006/relationships/printerSettings" Target="../printerSettings/printerSettings556.bin"/><Relationship Id="rId2" Type="http://schemas.openxmlformats.org/officeDocument/2006/relationships/printerSettings" Target="../printerSettings/printerSettings546.bin"/><Relationship Id="rId1" Type="http://schemas.openxmlformats.org/officeDocument/2006/relationships/printerSettings" Target="../printerSettings/printerSettings545.bin"/><Relationship Id="rId6" Type="http://schemas.openxmlformats.org/officeDocument/2006/relationships/printerSettings" Target="../printerSettings/printerSettings550.bin"/><Relationship Id="rId11" Type="http://schemas.openxmlformats.org/officeDocument/2006/relationships/printerSettings" Target="../printerSettings/printerSettings555.bin"/><Relationship Id="rId5" Type="http://schemas.openxmlformats.org/officeDocument/2006/relationships/printerSettings" Target="../printerSettings/printerSettings549.bin"/><Relationship Id="rId10" Type="http://schemas.openxmlformats.org/officeDocument/2006/relationships/printerSettings" Target="../printerSettings/printerSettings554.bin"/><Relationship Id="rId4" Type="http://schemas.openxmlformats.org/officeDocument/2006/relationships/printerSettings" Target="../printerSettings/printerSettings548.bin"/><Relationship Id="rId9" Type="http://schemas.openxmlformats.org/officeDocument/2006/relationships/printerSettings" Target="../printerSettings/printerSettings553.bin"/><Relationship Id="rId14" Type="http://schemas.openxmlformats.org/officeDocument/2006/relationships/drawing" Target="../drawings/drawing24.xml"/></Relationships>
</file>

<file path=xl/worksheets/_rels/sheet26.xml.rels><?xml version="1.0" encoding="UTF-8" standalone="yes"?>
<Relationships xmlns="http://schemas.openxmlformats.org/package/2006/relationships"><Relationship Id="rId8" Type="http://schemas.openxmlformats.org/officeDocument/2006/relationships/drawing" Target="../drawings/drawing25.xml"/><Relationship Id="rId3" Type="http://schemas.openxmlformats.org/officeDocument/2006/relationships/printerSettings" Target="../printerSettings/printerSettings560.bin"/><Relationship Id="rId7" Type="http://schemas.openxmlformats.org/officeDocument/2006/relationships/printerSettings" Target="../printerSettings/printerSettings564.bin"/><Relationship Id="rId2" Type="http://schemas.openxmlformats.org/officeDocument/2006/relationships/printerSettings" Target="../printerSettings/printerSettings559.bin"/><Relationship Id="rId1" Type="http://schemas.openxmlformats.org/officeDocument/2006/relationships/printerSettings" Target="../printerSettings/printerSettings558.bin"/><Relationship Id="rId6" Type="http://schemas.openxmlformats.org/officeDocument/2006/relationships/printerSettings" Target="../printerSettings/printerSettings563.bin"/><Relationship Id="rId5" Type="http://schemas.openxmlformats.org/officeDocument/2006/relationships/printerSettings" Target="../printerSettings/printerSettings562.bin"/><Relationship Id="rId4" Type="http://schemas.openxmlformats.org/officeDocument/2006/relationships/printerSettings" Target="../printerSettings/printerSettings561.bin"/></Relationships>
</file>

<file path=xl/worksheets/_rels/sheet27.xml.rels><?xml version="1.0" encoding="UTF-8" standalone="yes"?>
<Relationships xmlns="http://schemas.openxmlformats.org/package/2006/relationships"><Relationship Id="rId8" Type="http://schemas.openxmlformats.org/officeDocument/2006/relationships/printerSettings" Target="../printerSettings/printerSettings572.bin"/><Relationship Id="rId13" Type="http://schemas.openxmlformats.org/officeDocument/2006/relationships/printerSettings" Target="../printerSettings/printerSettings577.bin"/><Relationship Id="rId18" Type="http://schemas.openxmlformats.org/officeDocument/2006/relationships/printerSettings" Target="../printerSettings/printerSettings582.bin"/><Relationship Id="rId26" Type="http://schemas.openxmlformats.org/officeDocument/2006/relationships/printerSettings" Target="../printerSettings/printerSettings590.bin"/><Relationship Id="rId3" Type="http://schemas.openxmlformats.org/officeDocument/2006/relationships/printerSettings" Target="../printerSettings/printerSettings567.bin"/><Relationship Id="rId21" Type="http://schemas.openxmlformats.org/officeDocument/2006/relationships/printerSettings" Target="../printerSettings/printerSettings585.bin"/><Relationship Id="rId7" Type="http://schemas.openxmlformats.org/officeDocument/2006/relationships/printerSettings" Target="../printerSettings/printerSettings571.bin"/><Relationship Id="rId12" Type="http://schemas.openxmlformats.org/officeDocument/2006/relationships/printerSettings" Target="../printerSettings/printerSettings576.bin"/><Relationship Id="rId17" Type="http://schemas.openxmlformats.org/officeDocument/2006/relationships/printerSettings" Target="../printerSettings/printerSettings581.bin"/><Relationship Id="rId25" Type="http://schemas.openxmlformats.org/officeDocument/2006/relationships/printerSettings" Target="../printerSettings/printerSettings589.bin"/><Relationship Id="rId2" Type="http://schemas.openxmlformats.org/officeDocument/2006/relationships/printerSettings" Target="../printerSettings/printerSettings566.bin"/><Relationship Id="rId16" Type="http://schemas.openxmlformats.org/officeDocument/2006/relationships/printerSettings" Target="../printerSettings/printerSettings580.bin"/><Relationship Id="rId20" Type="http://schemas.openxmlformats.org/officeDocument/2006/relationships/printerSettings" Target="../printerSettings/printerSettings584.bin"/><Relationship Id="rId29" Type="http://schemas.openxmlformats.org/officeDocument/2006/relationships/drawing" Target="../drawings/drawing26.xml"/><Relationship Id="rId1" Type="http://schemas.openxmlformats.org/officeDocument/2006/relationships/printerSettings" Target="../printerSettings/printerSettings565.bin"/><Relationship Id="rId6" Type="http://schemas.openxmlformats.org/officeDocument/2006/relationships/printerSettings" Target="../printerSettings/printerSettings570.bin"/><Relationship Id="rId11" Type="http://schemas.openxmlformats.org/officeDocument/2006/relationships/printerSettings" Target="../printerSettings/printerSettings575.bin"/><Relationship Id="rId24" Type="http://schemas.openxmlformats.org/officeDocument/2006/relationships/printerSettings" Target="../printerSettings/printerSettings588.bin"/><Relationship Id="rId5" Type="http://schemas.openxmlformats.org/officeDocument/2006/relationships/printerSettings" Target="../printerSettings/printerSettings569.bin"/><Relationship Id="rId15" Type="http://schemas.openxmlformats.org/officeDocument/2006/relationships/printerSettings" Target="../printerSettings/printerSettings579.bin"/><Relationship Id="rId23" Type="http://schemas.openxmlformats.org/officeDocument/2006/relationships/printerSettings" Target="../printerSettings/printerSettings587.bin"/><Relationship Id="rId28" Type="http://schemas.openxmlformats.org/officeDocument/2006/relationships/printerSettings" Target="../printerSettings/printerSettings592.bin"/><Relationship Id="rId10" Type="http://schemas.openxmlformats.org/officeDocument/2006/relationships/printerSettings" Target="../printerSettings/printerSettings574.bin"/><Relationship Id="rId19" Type="http://schemas.openxmlformats.org/officeDocument/2006/relationships/printerSettings" Target="../printerSettings/printerSettings583.bin"/><Relationship Id="rId4" Type="http://schemas.openxmlformats.org/officeDocument/2006/relationships/printerSettings" Target="../printerSettings/printerSettings568.bin"/><Relationship Id="rId9" Type="http://schemas.openxmlformats.org/officeDocument/2006/relationships/printerSettings" Target="../printerSettings/printerSettings573.bin"/><Relationship Id="rId14" Type="http://schemas.openxmlformats.org/officeDocument/2006/relationships/printerSettings" Target="../printerSettings/printerSettings578.bin"/><Relationship Id="rId22" Type="http://schemas.openxmlformats.org/officeDocument/2006/relationships/printerSettings" Target="../printerSettings/printerSettings586.bin"/><Relationship Id="rId27" Type="http://schemas.openxmlformats.org/officeDocument/2006/relationships/printerSettings" Target="../printerSettings/printerSettings591.bin"/></Relationships>
</file>

<file path=xl/worksheets/_rels/sheet28.xml.rels><?xml version="1.0" encoding="UTF-8" standalone="yes"?>
<Relationships xmlns="http://schemas.openxmlformats.org/package/2006/relationships"><Relationship Id="rId8" Type="http://schemas.openxmlformats.org/officeDocument/2006/relationships/printerSettings" Target="../printerSettings/printerSettings600.bin"/><Relationship Id="rId13" Type="http://schemas.openxmlformats.org/officeDocument/2006/relationships/printerSettings" Target="../printerSettings/printerSettings605.bin"/><Relationship Id="rId18" Type="http://schemas.openxmlformats.org/officeDocument/2006/relationships/printerSettings" Target="../printerSettings/printerSettings610.bin"/><Relationship Id="rId3" Type="http://schemas.openxmlformats.org/officeDocument/2006/relationships/printerSettings" Target="../printerSettings/printerSettings595.bin"/><Relationship Id="rId21" Type="http://schemas.openxmlformats.org/officeDocument/2006/relationships/printerSettings" Target="../printerSettings/printerSettings613.bin"/><Relationship Id="rId7" Type="http://schemas.openxmlformats.org/officeDocument/2006/relationships/printerSettings" Target="../printerSettings/printerSettings599.bin"/><Relationship Id="rId12" Type="http://schemas.openxmlformats.org/officeDocument/2006/relationships/printerSettings" Target="../printerSettings/printerSettings604.bin"/><Relationship Id="rId17" Type="http://schemas.openxmlformats.org/officeDocument/2006/relationships/printerSettings" Target="../printerSettings/printerSettings609.bin"/><Relationship Id="rId25" Type="http://schemas.openxmlformats.org/officeDocument/2006/relationships/drawing" Target="../drawings/drawing27.xml"/><Relationship Id="rId2" Type="http://schemas.openxmlformats.org/officeDocument/2006/relationships/printerSettings" Target="../printerSettings/printerSettings594.bin"/><Relationship Id="rId16" Type="http://schemas.openxmlformats.org/officeDocument/2006/relationships/printerSettings" Target="../printerSettings/printerSettings608.bin"/><Relationship Id="rId20" Type="http://schemas.openxmlformats.org/officeDocument/2006/relationships/printerSettings" Target="../printerSettings/printerSettings612.bin"/><Relationship Id="rId1" Type="http://schemas.openxmlformats.org/officeDocument/2006/relationships/printerSettings" Target="../printerSettings/printerSettings593.bin"/><Relationship Id="rId6" Type="http://schemas.openxmlformats.org/officeDocument/2006/relationships/printerSettings" Target="../printerSettings/printerSettings598.bin"/><Relationship Id="rId11" Type="http://schemas.openxmlformats.org/officeDocument/2006/relationships/printerSettings" Target="../printerSettings/printerSettings603.bin"/><Relationship Id="rId24" Type="http://schemas.openxmlformats.org/officeDocument/2006/relationships/printerSettings" Target="../printerSettings/printerSettings616.bin"/><Relationship Id="rId5" Type="http://schemas.openxmlformats.org/officeDocument/2006/relationships/printerSettings" Target="../printerSettings/printerSettings597.bin"/><Relationship Id="rId15" Type="http://schemas.openxmlformats.org/officeDocument/2006/relationships/printerSettings" Target="../printerSettings/printerSettings607.bin"/><Relationship Id="rId23" Type="http://schemas.openxmlformats.org/officeDocument/2006/relationships/printerSettings" Target="../printerSettings/printerSettings615.bin"/><Relationship Id="rId10" Type="http://schemas.openxmlformats.org/officeDocument/2006/relationships/printerSettings" Target="../printerSettings/printerSettings602.bin"/><Relationship Id="rId19" Type="http://schemas.openxmlformats.org/officeDocument/2006/relationships/printerSettings" Target="../printerSettings/printerSettings611.bin"/><Relationship Id="rId4" Type="http://schemas.openxmlformats.org/officeDocument/2006/relationships/printerSettings" Target="../printerSettings/printerSettings596.bin"/><Relationship Id="rId9" Type="http://schemas.openxmlformats.org/officeDocument/2006/relationships/printerSettings" Target="../printerSettings/printerSettings601.bin"/><Relationship Id="rId14" Type="http://schemas.openxmlformats.org/officeDocument/2006/relationships/printerSettings" Target="../printerSettings/printerSettings606.bin"/><Relationship Id="rId22" Type="http://schemas.openxmlformats.org/officeDocument/2006/relationships/printerSettings" Target="../printerSettings/printerSettings614.bin"/></Relationships>
</file>

<file path=xl/worksheets/_rels/sheet29.xml.rels><?xml version="1.0" encoding="UTF-8" standalone="yes"?>
<Relationships xmlns="http://schemas.openxmlformats.org/package/2006/relationships"><Relationship Id="rId8" Type="http://schemas.openxmlformats.org/officeDocument/2006/relationships/printerSettings" Target="../printerSettings/printerSettings624.bin"/><Relationship Id="rId13" Type="http://schemas.openxmlformats.org/officeDocument/2006/relationships/printerSettings" Target="../printerSettings/printerSettings629.bin"/><Relationship Id="rId18" Type="http://schemas.openxmlformats.org/officeDocument/2006/relationships/printerSettings" Target="../printerSettings/printerSettings634.bin"/><Relationship Id="rId3" Type="http://schemas.openxmlformats.org/officeDocument/2006/relationships/printerSettings" Target="../printerSettings/printerSettings619.bin"/><Relationship Id="rId21" Type="http://schemas.openxmlformats.org/officeDocument/2006/relationships/printerSettings" Target="../printerSettings/printerSettings637.bin"/><Relationship Id="rId7" Type="http://schemas.openxmlformats.org/officeDocument/2006/relationships/printerSettings" Target="../printerSettings/printerSettings623.bin"/><Relationship Id="rId12" Type="http://schemas.openxmlformats.org/officeDocument/2006/relationships/printerSettings" Target="../printerSettings/printerSettings628.bin"/><Relationship Id="rId17" Type="http://schemas.openxmlformats.org/officeDocument/2006/relationships/printerSettings" Target="../printerSettings/printerSettings633.bin"/><Relationship Id="rId2" Type="http://schemas.openxmlformats.org/officeDocument/2006/relationships/printerSettings" Target="../printerSettings/printerSettings618.bin"/><Relationship Id="rId16" Type="http://schemas.openxmlformats.org/officeDocument/2006/relationships/printerSettings" Target="../printerSettings/printerSettings632.bin"/><Relationship Id="rId20" Type="http://schemas.openxmlformats.org/officeDocument/2006/relationships/printerSettings" Target="../printerSettings/printerSettings636.bin"/><Relationship Id="rId1" Type="http://schemas.openxmlformats.org/officeDocument/2006/relationships/printerSettings" Target="../printerSettings/printerSettings617.bin"/><Relationship Id="rId6" Type="http://schemas.openxmlformats.org/officeDocument/2006/relationships/printerSettings" Target="../printerSettings/printerSettings622.bin"/><Relationship Id="rId11" Type="http://schemas.openxmlformats.org/officeDocument/2006/relationships/printerSettings" Target="../printerSettings/printerSettings627.bin"/><Relationship Id="rId24" Type="http://schemas.openxmlformats.org/officeDocument/2006/relationships/printerSettings" Target="../printerSettings/printerSettings640.bin"/><Relationship Id="rId5" Type="http://schemas.openxmlformats.org/officeDocument/2006/relationships/printerSettings" Target="../printerSettings/printerSettings621.bin"/><Relationship Id="rId15" Type="http://schemas.openxmlformats.org/officeDocument/2006/relationships/printerSettings" Target="../printerSettings/printerSettings631.bin"/><Relationship Id="rId23" Type="http://schemas.openxmlformats.org/officeDocument/2006/relationships/printerSettings" Target="../printerSettings/printerSettings639.bin"/><Relationship Id="rId10" Type="http://schemas.openxmlformats.org/officeDocument/2006/relationships/printerSettings" Target="../printerSettings/printerSettings626.bin"/><Relationship Id="rId19" Type="http://schemas.openxmlformats.org/officeDocument/2006/relationships/printerSettings" Target="../printerSettings/printerSettings635.bin"/><Relationship Id="rId4" Type="http://schemas.openxmlformats.org/officeDocument/2006/relationships/printerSettings" Target="../printerSettings/printerSettings620.bin"/><Relationship Id="rId9" Type="http://schemas.openxmlformats.org/officeDocument/2006/relationships/printerSettings" Target="../printerSettings/printerSettings625.bin"/><Relationship Id="rId14" Type="http://schemas.openxmlformats.org/officeDocument/2006/relationships/printerSettings" Target="../printerSettings/printerSettings630.bin"/><Relationship Id="rId22" Type="http://schemas.openxmlformats.org/officeDocument/2006/relationships/printerSettings" Target="../printerSettings/printerSettings638.bin"/></Relationships>
</file>

<file path=xl/worksheets/_rels/sheet30.xml.rels><?xml version="1.0" encoding="UTF-8" standalone="yes"?>
<Relationships xmlns="http://schemas.openxmlformats.org/package/2006/relationships"><Relationship Id="rId2" Type="http://schemas.openxmlformats.org/officeDocument/2006/relationships/printerSettings" Target="../printerSettings/printerSettings642.bin"/><Relationship Id="rId1" Type="http://schemas.openxmlformats.org/officeDocument/2006/relationships/printerSettings" Target="../printerSettings/printerSettings64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H9"/>
  <sheetViews>
    <sheetView showRuler="0" workbookViewId="0">
      <selection activeCell="A5" sqref="A5"/>
    </sheetView>
  </sheetViews>
  <sheetFormatPr defaultRowHeight="15.75"/>
  <cols>
    <col min="1" max="1" width="27.5703125" style="72" customWidth="1"/>
    <col min="2" max="2" width="14.85546875" style="72" customWidth="1"/>
    <col min="3" max="7" width="9.140625" style="72"/>
    <col min="8" max="8" width="48" style="72" customWidth="1"/>
    <col min="9" max="16384" width="9.140625" style="26"/>
  </cols>
  <sheetData>
    <row r="1" spans="1:8" ht="65.25" customHeight="1">
      <c r="A1" s="164" t="s">
        <v>317</v>
      </c>
      <c r="B1" s="909" t="s">
        <v>940</v>
      </c>
      <c r="C1" s="910"/>
      <c r="D1" s="910"/>
      <c r="E1" s="910"/>
      <c r="F1" s="910"/>
      <c r="G1" s="910"/>
      <c r="H1" s="910"/>
    </row>
    <row r="2" spans="1:8" ht="30.75" customHeight="1">
      <c r="A2" s="164" t="s">
        <v>185</v>
      </c>
      <c r="B2" s="35" t="s">
        <v>938</v>
      </c>
    </row>
    <row r="3" spans="1:8" ht="29.25" customHeight="1">
      <c r="A3" s="164" t="s">
        <v>316</v>
      </c>
      <c r="B3" s="911" t="s">
        <v>939</v>
      </c>
      <c r="C3" s="912"/>
      <c r="D3" s="912"/>
      <c r="E3" s="912"/>
      <c r="F3" s="912"/>
      <c r="G3" s="912"/>
      <c r="H3" s="912"/>
    </row>
    <row r="4" spans="1:8">
      <c r="B4" s="913"/>
      <c r="C4" s="913"/>
    </row>
    <row r="5" spans="1:8" ht="26.25" customHeight="1">
      <c r="A5" s="164" t="s">
        <v>126</v>
      </c>
      <c r="B5" s="214">
        <v>20</v>
      </c>
      <c r="C5" s="170" t="s">
        <v>127</v>
      </c>
      <c r="D5" s="35"/>
    </row>
    <row r="6" spans="1:8">
      <c r="B6" s="214"/>
      <c r="C6" s="735"/>
      <c r="D6" s="35"/>
    </row>
    <row r="7" spans="1:8" ht="16.5">
      <c r="A7" s="202"/>
    </row>
    <row r="9" spans="1:8" ht="16.5">
      <c r="B9" s="481"/>
    </row>
  </sheetData>
  <sheetProtection formatColumns="0" formatRows="0" selectLockedCells="1"/>
  <customSheetViews>
    <customSheetView guid="{2C8FD25C-5334-430E-9A70-EAD0A9836A6B}" state="hidden" showRuler="0">
      <selection activeCell="A5" sqref="A5"/>
      <pageMargins left="0.75" right="0.75" top="1" bottom="1" header="0.5" footer="0.5"/>
      <pageSetup orientation="portrait" r:id="rId1"/>
      <headerFooter alignWithMargins="0"/>
    </customSheetView>
    <customSheetView guid="{5476C51C-4037-4B28-A818-10D7CDF0C66A}" state="hidden" showRuler="0">
      <selection activeCell="E10" sqref="E10"/>
      <pageMargins left="0.75" right="0.75" top="1" bottom="1" header="0.5" footer="0.5"/>
      <pageSetup orientation="portrait" r:id="rId2"/>
      <headerFooter alignWithMargins="0"/>
    </customSheetView>
    <customSheetView guid="{F55A58F6-8771-45A6-8050-8FCA02572CBD}" state="hidden" showRuler="0">
      <selection activeCell="E11" sqref="E11"/>
      <pageMargins left="0.75" right="0.75" top="1" bottom="1" header="0.5" footer="0.5"/>
      <pageSetup orientation="portrait" r:id="rId3"/>
      <headerFooter alignWithMargins="0"/>
    </customSheetView>
    <customSheetView guid="{A8583C01-5E6A-4469-ADCA-440E12AA8084}" state="hidden" showRuler="0">
      <selection activeCell="A32" sqref="A32"/>
      <pageMargins left="0.75" right="0.75" top="1" bottom="1" header="0.5" footer="0.5"/>
      <pageSetup orientation="portrait" r:id="rId4"/>
      <headerFooter alignWithMargins="0"/>
    </customSheetView>
    <customSheetView guid="{05855B4F-D61E-4C97-B759-B2F96767F6F8}" state="hidden" showRuler="0">
      <selection activeCell="B1" sqref="B1:H1"/>
      <pageMargins left="0.75" right="0.75" top="1" bottom="1" header="0.5" footer="0.5"/>
      <pageSetup orientation="portrait" r:id="rId5"/>
      <headerFooter alignWithMargins="0"/>
    </customSheetView>
    <customSheetView guid="{82E8A0F5-0020-4355-95CF-28601763A783}" state="hidden" showRuler="0">
      <selection activeCell="B3" sqref="B3:H3"/>
      <pageMargins left="0.75" right="0.75" top="1" bottom="1" header="0.5" footer="0.5"/>
      <pageSetup orientation="portrait" r:id="rId6"/>
      <headerFooter alignWithMargins="0"/>
    </customSheetView>
    <customSheetView guid="{340562B9-6CEE-4962-8D7D-CA1C6778F52C}" showRuler="0">
      <selection activeCell="E9" sqref="E9"/>
      <pageMargins left="0.75" right="0.75" top="1" bottom="1" header="0.5" footer="0.5"/>
      <pageSetup orientation="portrait" r:id="rId7"/>
      <headerFooter alignWithMargins="0"/>
    </customSheetView>
    <customSheetView guid="{38BECF6E-1A53-4F98-87B9-44F2C5F77E08}" state="hidden" showRuler="0">
      <selection activeCell="K10" sqref="K10"/>
      <pageMargins left="0.75" right="0.75" top="1" bottom="1" header="0.5" footer="0.5"/>
      <pageSetup orientation="portrait" r:id="rId8"/>
      <headerFooter alignWithMargins="0"/>
    </customSheetView>
    <customSheetView guid="{8E3ED18F-7B8F-4A1C-969D-A70DC3B696C3}" state="hidden" showRuler="0">
      <selection activeCell="E8" sqref="E8"/>
      <pageMargins left="0.75" right="0.75" top="1" bottom="1" header="0.5" footer="0.5"/>
      <pageSetup orientation="portrait" r:id="rId9"/>
      <headerFooter alignWithMargins="0"/>
    </customSheetView>
    <customSheetView guid="{477F7E43-D393-45BA-B99B-D838E4629B5D}" state="hidden" showRuler="0">
      <selection activeCell="E8" sqref="E8"/>
      <pageMargins left="0.75" right="0.75" top="1" bottom="1" header="0.5" footer="0.5"/>
      <pageSetup orientation="portrait" r:id="rId10"/>
      <headerFooter alignWithMargins="0"/>
    </customSheetView>
    <customSheetView guid="{240327DD-375F-45D4-BA52-89AFD79FE6A1}" state="hidden" showRuler="0">
      <selection activeCell="B6" sqref="B6"/>
      <pageMargins left="0.75" right="0.75" top="1" bottom="1" header="0.5" footer="0.5"/>
      <pageSetup orientation="portrait" r:id="rId11"/>
      <headerFooter alignWithMargins="0"/>
    </customSheetView>
    <customSheetView guid="{DC28ED1E-3E35-4094-9C2B-5C0A1C1D459C}" state="hidden" showRuler="0">
      <selection activeCell="B1" sqref="B1:H1"/>
      <pageMargins left="0.75" right="0.75" top="1" bottom="1" header="0.5" footer="0.5"/>
      <pageSetup orientation="portrait" r:id="rId12"/>
      <headerFooter alignWithMargins="0"/>
    </customSheetView>
    <customSheetView guid="{7A9EA6D6-4DDF-43D9-92E6-C6AFAD14E266}" state="hidden" showRuler="0">
      <selection activeCell="D6" sqref="D6"/>
      <pageMargins left="0.75" right="0.75" top="1" bottom="1" header="0.5" footer="0.5"/>
      <pageSetup orientation="portrait" r:id="rId13"/>
      <headerFooter alignWithMargins="0"/>
    </customSheetView>
    <customSheetView guid="{43BCBF1E-CDCF-4541-8D79-87EDCECBC1FD}" state="hidden" showRuler="0">
      <selection activeCell="D10" sqref="D10"/>
      <pageMargins left="0.75" right="0.75" top="1" bottom="1" header="0.5" footer="0.5"/>
      <pageSetup orientation="portrait" r:id="rId14"/>
      <headerFooter alignWithMargins="0"/>
    </customSheetView>
    <customSheetView guid="{ECEBABD0-566A-41C4-AA9A-38EA30EFEDA8}" state="hidden" showRuler="0">
      <pageMargins left="0.75" right="0.75" top="1" bottom="1" header="0.5" footer="0.5"/>
      <pageSetup orientation="portrait" r:id="rId15"/>
      <headerFooter alignWithMargins="0"/>
    </customSheetView>
    <customSheetView guid="{A3F641DF-CF1D-48E3-AFDC-E52726A449CB}" state="hidden" showRuler="0">
      <pageMargins left="0.75" right="0.75" top="1" bottom="1" header="0.5" footer="0.5"/>
      <pageSetup orientation="portrait" r:id="rId16"/>
      <headerFooter alignWithMargins="0"/>
    </customSheetView>
    <customSheetView guid="{8E7B022F-1113-4BA2-B2BA-8EDBE02A2557}" state="hidden" showRuler="0">
      <pageMargins left="0.75" right="0.75" top="1" bottom="1" header="0.5" footer="0.5"/>
      <pageSetup orientation="portrait" r:id="rId17"/>
      <headerFooter alignWithMargins="0"/>
    </customSheetView>
    <customSheetView guid="{CD4CA1A8-824A-452F-BDBA-32A47C1B3013}" state="hidden" showRuler="0">
      <selection activeCell="B10" sqref="B10"/>
      <pageMargins left="0.75" right="0.75" top="1" bottom="1" header="0.5" footer="0.5"/>
      <pageSetup orientation="portrait" r:id="rId18"/>
      <headerFooter alignWithMargins="0"/>
    </customSheetView>
    <customSheetView guid="{494F6778-23FE-4AAC-B37D-6C7543FC13B9}" state="hidden" showRuler="0">
      <selection activeCell="F6" sqref="F6"/>
      <pageMargins left="0.75" right="0.75" top="1" bottom="1" header="0.5" footer="0.5"/>
      <pageSetup orientation="portrait" r:id="rId19"/>
      <headerFooter alignWithMargins="0"/>
    </customSheetView>
    <customSheetView guid="{F9FE2C60-2849-4C32-B532-2B1A89FFA9CD}" state="hidden" showRuler="0">
      <selection activeCell="F8" sqref="F8"/>
      <pageMargins left="0.75" right="0.75" top="1" bottom="1" header="0.5" footer="0.5"/>
      <pageSetup orientation="portrait" r:id="rId20"/>
      <headerFooter alignWithMargins="0"/>
    </customSheetView>
    <customSheetView guid="{FE4EC9C4-31B9-4D40-8323-5B16C3BC840F}" state="hidden" showRuler="0">
      <selection activeCell="H11" sqref="H11"/>
      <pageMargins left="0.75" right="0.75" top="1" bottom="1" header="0.5" footer="0.5"/>
      <pageSetup orientation="portrait" r:id="rId21"/>
      <headerFooter alignWithMargins="0"/>
    </customSheetView>
    <customSheetView guid="{C5EDD9E3-0801-4479-8600-A80B0FCFDF0B}" state="hidden" showRuler="0">
      <selection activeCell="C9" sqref="C9"/>
      <pageMargins left="0.75" right="0.75" top="1" bottom="1" header="0.5" footer="0.5"/>
      <pageSetup orientation="portrait" r:id="rId22"/>
      <headerFooter alignWithMargins="0"/>
    </customSheetView>
    <customSheetView guid="{15A19D23-A9FD-4FC1-B7B0-F2D16BDFC729}" state="hidden" showRuler="0">
      <selection activeCell="E8" sqref="E8"/>
      <pageMargins left="0.75" right="0.75" top="1" bottom="1" header="0.5" footer="0.5"/>
      <pageSetup orientation="portrait" r:id="rId23"/>
      <headerFooter alignWithMargins="0"/>
    </customSheetView>
    <customSheetView guid="{97C0FC0E-800C-45C9-895E-E91A3F1ADBA4}" state="hidden" showRuler="0">
      <selection activeCell="D8" sqref="D8"/>
      <pageMargins left="0.75" right="0.75" top="1" bottom="1" header="0.5" footer="0.5"/>
      <pageSetup orientation="portrait" r:id="rId24"/>
      <headerFooter alignWithMargins="0"/>
    </customSheetView>
    <customSheetView guid="{CB7992C9-ABA5-4C7D-8C49-1E1D8E8875C7}" state="hidden" showRuler="0">
      <selection activeCell="D9" sqref="D9"/>
      <pageMargins left="0.75" right="0.75" top="1" bottom="1" header="0.5" footer="0.5"/>
      <pageSetup orientation="portrait" r:id="rId25"/>
      <headerFooter alignWithMargins="0"/>
    </customSheetView>
    <customSheetView guid="{E51D3662-FFCE-4FD6-A590-7DDC9E38C41F}" state="hidden" showRuler="0">
      <selection activeCell="E14" sqref="E14"/>
      <pageMargins left="0.75" right="0.75" top="1" bottom="1" header="0.5" footer="0.5"/>
      <pageSetup orientation="portrait" r:id="rId26"/>
      <headerFooter alignWithMargins="0"/>
    </customSheetView>
    <customSheetView guid="{A5BACB31-2B47-452B-A3BC-6D55695B550C}" state="hidden" showRuler="0">
      <selection activeCell="E11" sqref="E11"/>
      <pageMargins left="0.75" right="0.75" top="1" bottom="1" header="0.5" footer="0.5"/>
      <pageSetup orientation="portrait" r:id="rId27"/>
      <headerFooter alignWithMargins="0"/>
    </customSheetView>
  </customSheetViews>
  <mergeCells count="3">
    <mergeCell ref="B1:H1"/>
    <mergeCell ref="B3:H3"/>
    <mergeCell ref="B4:C4"/>
  </mergeCells>
  <phoneticPr fontId="7" type="noConversion"/>
  <pageMargins left="0.75" right="0.75" top="1" bottom="1" header="0.5" footer="0.5"/>
  <pageSetup orientation="portrait" r:id="rId28"/>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enableFormatConditionsCalculation="0">
    <tabColor indexed="37"/>
  </sheetPr>
  <dimension ref="A1:L25"/>
  <sheetViews>
    <sheetView showGridLines="0" view="pageBreakPreview" topLeftCell="A10" zoomScale="115" zoomScaleNormal="100" zoomScaleSheetLayoutView="115" workbookViewId="0">
      <selection activeCell="C15" sqref="C15"/>
    </sheetView>
  </sheetViews>
  <sheetFormatPr defaultRowHeight="13.5"/>
  <cols>
    <col min="1" max="1" width="9.85546875" style="135" customWidth="1"/>
    <col min="2" max="2" width="12.7109375" style="135" customWidth="1"/>
    <col min="3" max="3" width="44.140625" style="135" customWidth="1"/>
    <col min="4" max="4" width="60.5703125" style="135" customWidth="1"/>
    <col min="5" max="5" width="12.85546875" style="135" customWidth="1"/>
    <col min="6" max="6" width="9.85546875" style="132" customWidth="1"/>
    <col min="7" max="9" width="9.140625" style="132"/>
    <col min="10" max="16384" width="9.140625" style="129"/>
  </cols>
  <sheetData>
    <row r="1" spans="1:12" ht="18" customHeight="1">
      <c r="A1" s="914" t="s">
        <v>10</v>
      </c>
      <c r="B1" s="928" t="s">
        <v>137</v>
      </c>
      <c r="C1" s="928"/>
      <c r="D1" s="928"/>
      <c r="E1" s="928"/>
      <c r="F1" s="914" t="str">
        <f>":Reactor Package -" &amp; Basic!B2 &amp; " :"</f>
        <v>:Reactor Package -RT04 :</v>
      </c>
      <c r="G1" s="126"/>
      <c r="H1" s="127"/>
      <c r="I1" s="127"/>
      <c r="J1" s="128"/>
      <c r="L1" s="129" t="s">
        <v>509</v>
      </c>
    </row>
    <row r="2" spans="1:12" ht="88.5" customHeight="1">
      <c r="A2" s="915"/>
      <c r="B2" s="929" t="str">
        <f>Basic!B1</f>
        <v>Reactor Package-(RT04) for supply of (i) 3X80 MVAR, 765kV, 1-Phase Bus Reactors at 765kV Aurangabad Substation, (ii) 3X80 MVAR, 765kV, 1-Phase Bus Reactors at 765kV Solapur Substation, (iii) 3X110 MVAR, 765kV, 1-Phase Bus Reactors at 765kV Wardha Substation; under Western Region System Strengthening Scheme (WRSS)-20.</v>
      </c>
      <c r="C2" s="930"/>
      <c r="D2" s="930"/>
      <c r="E2" s="931"/>
      <c r="F2" s="915"/>
      <c r="G2" s="126"/>
      <c r="H2" s="127"/>
      <c r="I2" s="127"/>
      <c r="J2" s="128"/>
    </row>
    <row r="3" spans="1:12" ht="21" customHeight="1">
      <c r="A3" s="915"/>
      <c r="B3" s="925" t="str">
        <f>"Specification No.: " &amp; Basic!B3</f>
        <v>Specification No.: CC-CS/901-WR1/RT-3958/3/G3</v>
      </c>
      <c r="C3" s="925"/>
      <c r="D3" s="925"/>
      <c r="E3" s="925"/>
      <c r="F3" s="915"/>
      <c r="G3" s="126"/>
      <c r="H3" s="127"/>
      <c r="I3" s="127"/>
      <c r="J3" s="128"/>
    </row>
    <row r="4" spans="1:12" s="141" customFormat="1" ht="18" customHeight="1">
      <c r="A4" s="915"/>
      <c r="B4" s="325">
        <v>1</v>
      </c>
      <c r="C4" s="918" t="s">
        <v>138</v>
      </c>
      <c r="D4" s="918"/>
      <c r="E4" s="918"/>
      <c r="F4" s="915"/>
      <c r="G4" s="138"/>
      <c r="H4" s="138"/>
      <c r="I4" s="139"/>
      <c r="J4" s="140"/>
    </row>
    <row r="5" spans="1:12" s="141" customFormat="1" ht="31.5" customHeight="1">
      <c r="A5" s="915"/>
      <c r="B5" s="326">
        <v>2</v>
      </c>
      <c r="C5" s="918" t="s">
        <v>549</v>
      </c>
      <c r="D5" s="918"/>
      <c r="E5" s="918"/>
      <c r="F5" s="915"/>
      <c r="G5" s="137"/>
      <c r="H5" s="139"/>
      <c r="I5" s="139"/>
      <c r="J5" s="140"/>
    </row>
    <row r="6" spans="1:12" s="141" customFormat="1" ht="23.25" customHeight="1">
      <c r="A6" s="915"/>
      <c r="B6" s="326">
        <v>3</v>
      </c>
      <c r="C6" s="923" t="s">
        <v>170</v>
      </c>
      <c r="D6" s="923"/>
      <c r="E6" s="923"/>
      <c r="F6" s="915"/>
      <c r="G6" s="137"/>
      <c r="H6" s="139"/>
      <c r="I6" s="139"/>
      <c r="J6" s="140"/>
    </row>
    <row r="7" spans="1:12" s="141" customFormat="1" ht="33" customHeight="1">
      <c r="A7" s="915"/>
      <c r="B7" s="326">
        <v>4</v>
      </c>
      <c r="C7" s="918" t="s">
        <v>169</v>
      </c>
      <c r="D7" s="918"/>
      <c r="E7" s="918"/>
      <c r="F7" s="915"/>
      <c r="G7" s="137"/>
      <c r="H7" s="139"/>
      <c r="I7" s="139"/>
      <c r="J7" s="140"/>
    </row>
    <row r="8" spans="1:12" s="141" customFormat="1" ht="37.5" customHeight="1">
      <c r="A8" s="915"/>
      <c r="B8" s="326">
        <v>5</v>
      </c>
      <c r="C8" s="918" t="s">
        <v>974</v>
      </c>
      <c r="D8" s="918"/>
      <c r="E8" s="918"/>
      <c r="F8" s="915"/>
      <c r="G8" s="137"/>
      <c r="H8" s="139"/>
      <c r="I8" s="139"/>
      <c r="J8" s="140"/>
    </row>
    <row r="9" spans="1:12" s="141" customFormat="1" ht="22.5" customHeight="1">
      <c r="A9" s="915"/>
      <c r="B9" s="327">
        <v>6</v>
      </c>
      <c r="C9" s="919" t="s">
        <v>508</v>
      </c>
      <c r="D9" s="919"/>
      <c r="E9" s="919"/>
      <c r="F9" s="915"/>
      <c r="G9" s="137"/>
      <c r="H9" s="139"/>
      <c r="I9" s="139"/>
      <c r="J9" s="140"/>
    </row>
    <row r="10" spans="1:12" s="141" customFormat="1" ht="29.25" customHeight="1">
      <c r="A10" s="915"/>
      <c r="B10" s="327">
        <v>7</v>
      </c>
      <c r="C10" s="919" t="s">
        <v>548</v>
      </c>
      <c r="D10" s="919"/>
      <c r="E10" s="919"/>
      <c r="F10" s="915"/>
      <c r="G10" s="137"/>
      <c r="H10" s="139"/>
      <c r="I10" s="139"/>
      <c r="J10" s="324"/>
    </row>
    <row r="11" spans="1:12" s="141" customFormat="1" ht="33" customHeight="1">
      <c r="A11" s="915"/>
      <c r="B11" s="736">
        <v>8</v>
      </c>
      <c r="C11" s="919" t="s">
        <v>977</v>
      </c>
      <c r="D11" s="919"/>
      <c r="E11" s="919"/>
      <c r="F11" s="915"/>
      <c r="G11" s="137"/>
      <c r="H11" s="139"/>
      <c r="I11" s="139"/>
      <c r="J11" s="324"/>
    </row>
    <row r="12" spans="1:12" s="141" customFormat="1" ht="35.25" customHeight="1">
      <c r="A12" s="915"/>
      <c r="B12" s="736">
        <v>9</v>
      </c>
      <c r="C12" s="923" t="s">
        <v>976</v>
      </c>
      <c r="D12" s="923"/>
      <c r="E12" s="932"/>
      <c r="F12" s="915"/>
      <c r="G12" s="137"/>
      <c r="H12" s="139"/>
      <c r="I12" s="139"/>
      <c r="J12" s="324"/>
    </row>
    <row r="13" spans="1:12" s="141" customFormat="1" ht="54" customHeight="1">
      <c r="A13" s="915"/>
      <c r="B13" s="736">
        <v>10</v>
      </c>
      <c r="C13" s="923" t="s">
        <v>975</v>
      </c>
      <c r="D13" s="923"/>
      <c r="E13" s="932"/>
      <c r="F13" s="915"/>
      <c r="G13" s="137"/>
      <c r="H13" s="139"/>
      <c r="I13" s="139"/>
      <c r="J13" s="324"/>
    </row>
    <row r="14" spans="1:12" s="141" customFormat="1" ht="33" customHeight="1">
      <c r="A14" s="915"/>
      <c r="B14" s="736">
        <v>11</v>
      </c>
      <c r="C14" s="933" t="s">
        <v>978</v>
      </c>
      <c r="D14" s="933"/>
      <c r="E14" s="934"/>
      <c r="F14" s="915"/>
      <c r="G14" s="137"/>
      <c r="H14" s="139"/>
      <c r="I14" s="139"/>
      <c r="J14" s="324"/>
    </row>
    <row r="15" spans="1:12" s="141" customFormat="1" ht="33" customHeight="1">
      <c r="A15" s="915"/>
      <c r="B15" s="736"/>
      <c r="C15" s="737"/>
      <c r="D15" s="737"/>
      <c r="E15" s="737"/>
      <c r="F15" s="915"/>
      <c r="G15" s="137"/>
      <c r="H15" s="139"/>
      <c r="I15" s="139"/>
      <c r="J15" s="324"/>
    </row>
    <row r="16" spans="1:12" s="141" customFormat="1" ht="37.5" customHeight="1">
      <c r="A16" s="915"/>
      <c r="B16" s="328" t="s">
        <v>396</v>
      </c>
      <c r="C16" s="926" t="s">
        <v>519</v>
      </c>
      <c r="D16" s="926"/>
      <c r="E16" s="927"/>
      <c r="F16" s="915"/>
      <c r="G16" s="137"/>
      <c r="H16" s="139"/>
      <c r="I16" s="139"/>
      <c r="J16" s="140"/>
    </row>
    <row r="17" spans="1:10" ht="17.25" customHeight="1">
      <c r="A17" s="915"/>
      <c r="B17" s="329"/>
      <c r="C17" s="329"/>
      <c r="D17" s="329"/>
      <c r="E17" s="329"/>
      <c r="F17" s="915"/>
      <c r="G17" s="126"/>
      <c r="H17" s="127"/>
      <c r="I17" s="127"/>
      <c r="J17" s="128"/>
    </row>
    <row r="18" spans="1:10" ht="30" customHeight="1">
      <c r="A18" s="915"/>
      <c r="B18" s="917"/>
      <c r="C18" s="917"/>
      <c r="D18" s="917"/>
      <c r="E18" s="917"/>
      <c r="F18" s="915"/>
      <c r="G18" s="126"/>
      <c r="H18" s="127"/>
      <c r="I18" s="127"/>
      <c r="J18" s="128"/>
    </row>
    <row r="19" spans="1:10" ht="21.75" customHeight="1">
      <c r="A19" s="915"/>
      <c r="B19" s="131"/>
      <c r="C19" s="131"/>
      <c r="D19" s="131"/>
      <c r="E19" s="131"/>
      <c r="F19" s="915"/>
      <c r="G19" s="126"/>
      <c r="H19" s="127"/>
      <c r="I19" s="127"/>
      <c r="J19" s="128"/>
    </row>
    <row r="20" spans="1:10" ht="24" customHeight="1">
      <c r="A20" s="915"/>
      <c r="B20" s="922" t="s">
        <v>133</v>
      </c>
      <c r="C20" s="922"/>
      <c r="D20" s="922"/>
      <c r="E20" s="220"/>
      <c r="F20" s="915"/>
    </row>
    <row r="21" spans="1:10" ht="15.95" customHeight="1">
      <c r="A21" s="915"/>
      <c r="B21" s="920" t="s">
        <v>134</v>
      </c>
      <c r="C21" s="920"/>
      <c r="D21" s="920"/>
      <c r="E21" s="125"/>
      <c r="F21" s="915"/>
      <c r="G21" s="126"/>
      <c r="H21" s="127"/>
      <c r="I21" s="127"/>
      <c r="J21" s="128"/>
    </row>
    <row r="22" spans="1:10" ht="17.25" customHeight="1">
      <c r="A22" s="915"/>
      <c r="B22" s="921" t="s">
        <v>135</v>
      </c>
      <c r="C22" s="921"/>
      <c r="D22" s="921"/>
      <c r="E22" s="220"/>
      <c r="F22" s="915"/>
      <c r="G22" s="133"/>
      <c r="H22" s="133"/>
      <c r="I22" s="133"/>
      <c r="J22" s="133"/>
    </row>
    <row r="23" spans="1:10" ht="15.95" customHeight="1">
      <c r="A23" s="916"/>
      <c r="B23" s="924" t="s">
        <v>136</v>
      </c>
      <c r="C23" s="924"/>
      <c r="D23" s="924"/>
      <c r="E23" s="221"/>
      <c r="F23" s="916"/>
      <c r="G23" s="133"/>
      <c r="H23" s="133"/>
      <c r="I23" s="133"/>
      <c r="J23" s="133"/>
    </row>
    <row r="24" spans="1:10" ht="15.75">
      <c r="A24" s="134"/>
      <c r="B24" s="130"/>
      <c r="C24" s="130"/>
      <c r="D24" s="130"/>
      <c r="E24" s="130"/>
      <c r="F24" s="127"/>
      <c r="G24" s="127"/>
      <c r="H24" s="127"/>
      <c r="I24" s="127"/>
      <c r="J24" s="128"/>
    </row>
    <row r="25" spans="1:10" ht="15.75">
      <c r="A25" s="134"/>
      <c r="B25" s="134"/>
      <c r="C25" s="134"/>
      <c r="D25" s="134"/>
      <c r="E25" s="134"/>
      <c r="F25" s="127"/>
      <c r="G25" s="127"/>
      <c r="H25" s="127"/>
      <c r="I25" s="127"/>
      <c r="J25" s="128"/>
    </row>
  </sheetData>
  <sheetProtection password="EE0B" sheet="1" objects="1" scenarios="1" formatColumns="0" formatRows="0" selectLockedCells="1"/>
  <customSheetViews>
    <customSheetView guid="{2C8FD25C-5334-430E-9A70-EAD0A9836A6B}" scale="115" showPageBreaks="1" showGridLines="0" printArea="1" view="pageBreakPreview" topLeftCell="A10">
      <selection activeCell="C15" sqref="C15"/>
      <pageMargins left="0.15748031496063" right="0.23622047244094499" top="0.78" bottom="0.98425196850393704" header="0.35433070866141703" footer="0.511811023622047"/>
      <printOptions horizontalCentered="1"/>
      <pageSetup paperSize="9" scale="95" orientation="landscape" r:id="rId1"/>
      <headerFooter alignWithMargins="0"/>
    </customSheetView>
    <customSheetView guid="{5476C51C-4037-4B28-A818-10D7CDF0C66A}" scale="115" showPageBreaks="1" showGridLines="0" printArea="1" view="pageBreakPreview">
      <selection activeCell="C8" sqref="C8:E8"/>
      <pageMargins left="0.15748031496063" right="0.23622047244094499" top="0.78" bottom="0.98425196850393704" header="0.35433070866141703" footer="0.511811023622047"/>
      <printOptions horizontalCentered="1"/>
      <pageSetup paperSize="9" scale="95" orientation="landscape" r:id="rId2"/>
      <headerFooter alignWithMargins="0"/>
    </customSheetView>
    <customSheetView guid="{F55A58F6-8771-45A6-8050-8FCA02572CBD}" scale="115" showPageBreaks="1" showGridLines="0" printArea="1" view="pageBreakPreview">
      <selection activeCell="J9" sqref="J9"/>
      <pageMargins left="0.15748031496063" right="0.23622047244094499" top="0.78" bottom="0.98425196850393704" header="0.35433070866141703" footer="0.511811023622047"/>
      <printOptions horizontalCentered="1"/>
      <pageSetup paperSize="9" scale="95" orientation="landscape" r:id="rId3"/>
      <headerFooter alignWithMargins="0"/>
    </customSheetView>
    <customSheetView guid="{A8583C01-5E6A-4469-ADCA-440E12AA8084}" scale="115" showPageBreaks="1" showGridLines="0" printArea="1" view="pageBreakPreview">
      <selection activeCell="L11" sqref="L11"/>
      <pageMargins left="0.15748031496063" right="0.23622047244094499" top="0.78" bottom="0.98425196850393704" header="0.35433070866141703" footer="0.511811023622047"/>
      <printOptions horizontalCentered="1"/>
      <pageSetup paperSize="9" scale="95" orientation="landscape" r:id="rId4"/>
      <headerFooter alignWithMargins="0"/>
    </customSheetView>
    <customSheetView guid="{05855B4F-D61E-4C97-B759-B2F96767F6F8}" scale="115" showPageBreaks="1" showGridLines="0" printArea="1" view="pageBreakPreview" topLeftCell="B1">
      <selection activeCell="G2" sqref="G2"/>
      <pageMargins left="0.15748031496063" right="0.23622047244094499" top="0.78" bottom="0.98425196850393704" header="0.35433070866141703" footer="0.511811023622047"/>
      <printOptions horizontalCentered="1"/>
      <pageSetup paperSize="9" scale="95" orientation="landscape" r:id="rId5"/>
      <headerFooter alignWithMargins="0"/>
    </customSheetView>
    <customSheetView guid="{82E8A0F5-0020-4355-95CF-28601763A783}" showGridLines="0">
      <selection activeCell="D23" sqref="D23"/>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340562B9-6CEE-4962-8D7D-CA1C6778F52C}" showGridLines="0" topLeftCell="A4">
      <selection activeCell="H8" sqref="H8"/>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38BECF6E-1A53-4F98-87B9-44F2C5F77E08}" showGridLines="0">
      <selection activeCell="H8" sqref="H8"/>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8E3ED18F-7B8F-4A1C-969D-A70DC3B696C3}" showGridLines="0">
      <selection activeCell="J3" sqref="J3"/>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477F7E43-D393-45BA-B99B-D838E4629B5D}" showGridLines="0">
      <selection activeCell="J3" sqref="J3"/>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240327DD-375F-45D4-BA52-89AFD79FE6A1}" showGridLines="0">
      <selection activeCell="B2" sqref="B2:E2"/>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DC28ED1E-3E35-4094-9C2B-5C0A1C1D459C}" showGridLines="0">
      <selection activeCell="B2" sqref="B2:E2"/>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7A9EA6D6-4DDF-43D9-92E6-C6AFAD14E266}" showGridLines="0">
      <selection activeCell="B1" sqref="B1:E1"/>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43BCBF1E-CDCF-4541-8D79-87EDCECBC1FD}" scale="90" showGridLines="0">
      <selection sqref="A1:A16"/>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CD4CA1A8-824A-452F-BDBA-32A47C1B3013}" showGridLines="0">
      <selection sqref="A1:A16"/>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494F6778-23FE-4AAC-B37D-6C7543FC13B9}" scale="90" showGridLines="0">
      <selection activeCell="B1" sqref="B1:E1"/>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F9FE2C60-2849-4C32-B532-2B1A89FFA9CD}" showGridLines="0">
      <selection activeCell="B3" sqref="B3:E3"/>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FE4EC9C4-31B9-4D40-8323-5B16C3BC840F}" showGridLines="0">
      <selection activeCell="B3" sqref="B3:E3"/>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C5EDD9E3-0801-4479-8600-A80B0FCFDF0B}" showGridLines="0">
      <selection activeCell="C7" sqref="C7:E7"/>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15A19D23-A9FD-4FC1-B7B0-F2D16BDFC729}" showGridLines="0">
      <selection activeCell="J3" sqref="J3"/>
      <pageMargins left="0.15748031496063" right="0.23622047244094499" top="0.78" bottom="0.98425196850393704" header="0.35433070866141703" footer="0.511811023622047"/>
      <printOptions horizontalCentered="1"/>
      <pageSetup paperSize="9" orientation="landscape" r:id="rId23"/>
      <headerFooter alignWithMargins="0"/>
    </customSheetView>
    <customSheetView guid="{97C0FC0E-800C-45C9-895E-E91A3F1ADBA4}" showGridLines="0">
      <selection activeCell="H8" sqref="H8"/>
      <pageMargins left="0.15748031496063" right="0.23622047244094499" top="0.78" bottom="0.98425196850393704" header="0.35433070866141703" footer="0.511811023622047"/>
      <printOptions horizontalCentered="1"/>
      <pageSetup paperSize="9" orientation="landscape" r:id="rId24"/>
      <headerFooter alignWithMargins="0"/>
    </customSheetView>
    <customSheetView guid="{CB7992C9-ABA5-4C7D-8C49-1E1D8E8875C7}" showGridLines="0">
      <selection activeCell="D27" sqref="D27"/>
      <pageMargins left="0.15748031496063" right="0.23622047244094499" top="0.78" bottom="0.98425196850393704" header="0.35433070866141703" footer="0.511811023622047"/>
      <printOptions horizontalCentered="1"/>
      <pageSetup paperSize="9" orientation="landscape" r:id="rId25"/>
      <headerFooter alignWithMargins="0"/>
    </customSheetView>
    <customSheetView guid="{E51D3662-FFCE-4FD6-A590-7DDC9E38C41F}" showGridLines="0">
      <selection activeCell="C10" sqref="C10:E10"/>
      <pageMargins left="0.15748031496063" right="0.23622047244094499" top="0.78" bottom="0.98425196850393704" header="0.35433070866141703" footer="0.511811023622047"/>
      <printOptions horizontalCentered="1"/>
      <pageSetup paperSize="9" orientation="landscape" r:id="rId26"/>
      <headerFooter alignWithMargins="0"/>
    </customSheetView>
    <customSheetView guid="{A5BACB31-2B47-452B-A3BC-6D55695B550C}" scale="115" showPageBreaks="1" showGridLines="0" printArea="1" view="pageBreakPreview">
      <selection activeCell="J9" sqref="J9"/>
      <pageMargins left="0.15748031496063" right="0.23622047244094499" top="0.78" bottom="0.98425196850393704" header="0.35433070866141703" footer="0.511811023622047"/>
      <printOptions horizontalCentered="1"/>
      <pageSetup paperSize="9" scale="95" orientation="landscape" r:id="rId27"/>
      <headerFooter alignWithMargins="0"/>
    </customSheetView>
  </customSheetViews>
  <mergeCells count="22">
    <mergeCell ref="A1:A23"/>
    <mergeCell ref="B1:E1"/>
    <mergeCell ref="B2:E2"/>
    <mergeCell ref="C11:E11"/>
    <mergeCell ref="C12:E12"/>
    <mergeCell ref="C13:E13"/>
    <mergeCell ref="C14:E14"/>
    <mergeCell ref="F1:F23"/>
    <mergeCell ref="B18:E18"/>
    <mergeCell ref="C7:E7"/>
    <mergeCell ref="C8:E8"/>
    <mergeCell ref="C10:E10"/>
    <mergeCell ref="B21:D21"/>
    <mergeCell ref="B22:D22"/>
    <mergeCell ref="B20:D20"/>
    <mergeCell ref="C6:E6"/>
    <mergeCell ref="B23:D23"/>
    <mergeCell ref="B3:E3"/>
    <mergeCell ref="C4:E4"/>
    <mergeCell ref="C5:E5"/>
    <mergeCell ref="C16:E16"/>
    <mergeCell ref="C9:E9"/>
  </mergeCells>
  <phoneticPr fontId="29" type="noConversion"/>
  <printOptions horizontalCentered="1"/>
  <pageMargins left="0.15748031496063" right="0.23622047244094499" top="0.78" bottom="0.98425196850393704" header="0.35433070866141703" footer="0.511811023622047"/>
  <pageSetup paperSize="9" scale="95" orientation="landscape" r:id="rId28"/>
  <headerFooter alignWithMargins="0"/>
  <drawing r:id="rId29"/>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AC38"/>
  <sheetViews>
    <sheetView showGridLines="0" tabSelected="1" view="pageBreakPreview" zoomScale="115" zoomScaleNormal="100" zoomScaleSheetLayoutView="115" workbookViewId="0">
      <selection activeCell="D15" sqref="D15:G15"/>
    </sheetView>
  </sheetViews>
  <sheetFormatPr defaultRowHeight="16.5"/>
  <cols>
    <col min="1" max="1" width="9.140625" style="488" customWidth="1"/>
    <col min="2" max="2" width="33" style="489" customWidth="1"/>
    <col min="3" max="3" width="11.7109375" style="489" customWidth="1"/>
    <col min="4" max="5" width="6.42578125" style="489" customWidth="1"/>
    <col min="6" max="6" width="6.42578125" style="503" customWidth="1"/>
    <col min="7" max="7" width="39" style="503" customWidth="1"/>
    <col min="8" max="8" width="11.85546875" style="503" customWidth="1"/>
    <col min="9" max="9" width="20.28515625" style="503" hidden="1" customWidth="1"/>
    <col min="10" max="13" width="11.85546875" style="503" hidden="1" customWidth="1"/>
    <col min="14" max="25" width="11.85546875" style="503" customWidth="1"/>
    <col min="26" max="26" width="9.140625" style="488" customWidth="1"/>
    <col min="27" max="27" width="15.28515625" style="488" hidden="1" customWidth="1"/>
    <col min="28" max="28" width="0" style="488" hidden="1" customWidth="1"/>
    <col min="29" max="16384" width="9.140625" style="488"/>
  </cols>
  <sheetData>
    <row r="1" spans="1:29" s="485" customFormat="1" ht="94.5" customHeight="1">
      <c r="B1" s="929" t="str">
        <f>Basic!B1</f>
        <v>Reactor Package-(RT04) for supply of (i) 3X80 MVAR, 765kV, 1-Phase Bus Reactors at 765kV Aurangabad Substation, (ii) 3X80 MVAR, 765kV, 1-Phase Bus Reactors at 765kV Solapur Substation, (iii) 3X110 MVAR, 765kV, 1-Phase Bus Reactors at 765kV Wardha Substation; under Western Region System Strengthening Scheme (WRSS)-20.</v>
      </c>
      <c r="C1" s="930"/>
      <c r="D1" s="930"/>
      <c r="E1" s="930"/>
      <c r="F1" s="930"/>
      <c r="G1" s="930"/>
      <c r="H1" s="486"/>
      <c r="I1" s="486"/>
      <c r="J1" s="486"/>
      <c r="K1" s="486"/>
      <c r="L1" s="486"/>
      <c r="M1" s="486"/>
      <c r="N1" s="486"/>
      <c r="O1" s="486"/>
      <c r="P1" s="486"/>
      <c r="Q1" s="486"/>
      <c r="R1" s="486"/>
      <c r="S1" s="486"/>
      <c r="T1" s="486"/>
      <c r="U1" s="486"/>
      <c r="V1" s="486"/>
      <c r="W1" s="486"/>
      <c r="X1" s="486"/>
      <c r="Y1" s="486"/>
      <c r="AA1" s="487"/>
      <c r="AB1" s="487"/>
      <c r="AC1" s="487"/>
    </row>
    <row r="2" spans="1:29" ht="15.75" customHeight="1">
      <c r="B2" s="940" t="str">
        <f>Basic!B3</f>
        <v>CC-CS/901-WR1/RT-3958/3/G3</v>
      </c>
      <c r="C2" s="940"/>
      <c r="D2" s="940"/>
      <c r="E2" s="940"/>
      <c r="F2" s="940"/>
      <c r="G2" s="940"/>
      <c r="H2" s="489"/>
      <c r="I2" s="489"/>
      <c r="J2" s="489"/>
      <c r="K2" s="489"/>
      <c r="L2" s="489"/>
      <c r="M2" s="489"/>
      <c r="N2" s="489"/>
      <c r="O2" s="489"/>
      <c r="P2" s="489"/>
      <c r="Q2" s="489"/>
      <c r="R2" s="489"/>
      <c r="S2" s="489"/>
      <c r="T2" s="489"/>
      <c r="U2" s="489"/>
      <c r="V2" s="489"/>
      <c r="W2" s="489"/>
      <c r="X2" s="489"/>
      <c r="Y2" s="489"/>
      <c r="AA2" s="490" t="s">
        <v>674</v>
      </c>
      <c r="AB2" s="491">
        <v>1</v>
      </c>
      <c r="AC2" s="492"/>
    </row>
    <row r="3" spans="1:29" ht="12" customHeight="1">
      <c r="B3" s="493"/>
      <c r="C3" s="493"/>
      <c r="D3" s="493"/>
      <c r="E3" s="493"/>
      <c r="F3" s="489"/>
      <c r="G3" s="489"/>
      <c r="H3" s="489"/>
      <c r="I3" s="489"/>
      <c r="J3" s="489"/>
      <c r="K3" s="489"/>
      <c r="L3" s="489"/>
      <c r="M3" s="494" t="s">
        <v>671</v>
      </c>
      <c r="N3" s="489"/>
      <c r="O3" s="489"/>
      <c r="P3" s="489"/>
      <c r="Q3" s="489"/>
      <c r="R3" s="489"/>
      <c r="S3" s="489"/>
      <c r="T3" s="489"/>
      <c r="U3" s="489"/>
      <c r="V3" s="489"/>
      <c r="W3" s="489"/>
      <c r="X3" s="489"/>
      <c r="Y3" s="489"/>
      <c r="AA3" s="490" t="s">
        <v>675</v>
      </c>
      <c r="AB3" s="491" t="s">
        <v>11</v>
      </c>
      <c r="AC3" s="492"/>
    </row>
    <row r="4" spans="1:29" ht="20.100000000000001" customHeight="1">
      <c r="B4" s="941" t="s">
        <v>175</v>
      </c>
      <c r="C4" s="941"/>
      <c r="D4" s="941"/>
      <c r="E4" s="941"/>
      <c r="F4" s="941"/>
      <c r="G4" s="941"/>
      <c r="H4" s="489"/>
      <c r="I4" s="489"/>
      <c r="J4" s="489"/>
      <c r="K4" s="489"/>
      <c r="L4" s="489"/>
      <c r="M4" s="494" t="s">
        <v>516</v>
      </c>
      <c r="N4" s="489"/>
      <c r="O4" s="489"/>
      <c r="P4" s="489"/>
      <c r="Q4" s="489"/>
      <c r="R4" s="489"/>
      <c r="S4" s="489"/>
      <c r="T4" s="489"/>
      <c r="U4" s="489"/>
      <c r="V4" s="489"/>
      <c r="W4" s="489"/>
      <c r="X4" s="489"/>
      <c r="Y4" s="489"/>
      <c r="AA4" s="490"/>
      <c r="AB4" s="491"/>
      <c r="AC4" s="492"/>
    </row>
    <row r="5" spans="1:29" ht="12" customHeight="1">
      <c r="B5" s="495"/>
      <c r="C5" s="495"/>
      <c r="F5" s="489"/>
      <c r="G5" s="489"/>
      <c r="H5" s="489"/>
      <c r="I5" s="489"/>
      <c r="J5" s="489"/>
      <c r="K5" s="489"/>
      <c r="L5" s="489"/>
      <c r="M5" s="489"/>
      <c r="N5" s="489"/>
      <c r="O5" s="489"/>
      <c r="P5" s="489"/>
      <c r="Q5" s="489"/>
      <c r="R5" s="489"/>
      <c r="S5" s="489"/>
      <c r="T5" s="489"/>
      <c r="U5" s="489"/>
      <c r="V5" s="489"/>
      <c r="W5" s="489"/>
      <c r="X5" s="489"/>
      <c r="Y5" s="489"/>
      <c r="AA5" s="492"/>
      <c r="AB5" s="492"/>
      <c r="AC5" s="492"/>
    </row>
    <row r="6" spans="1:29" s="485" customFormat="1" ht="43.5" hidden="1" customHeight="1">
      <c r="B6" s="496" t="s">
        <v>171</v>
      </c>
      <c r="C6" s="497"/>
      <c r="D6" s="942" t="s">
        <v>674</v>
      </c>
      <c r="E6" s="943"/>
      <c r="F6" s="943"/>
      <c r="G6" s="944"/>
      <c r="H6" s="498"/>
      <c r="I6" s="548" t="str">
        <f>D6</f>
        <v>Sole Bidder</v>
      </c>
      <c r="J6" s="549">
        <f>IF(I6="JV (Joint Venture)",1,2)</f>
        <v>2</v>
      </c>
      <c r="K6" s="498"/>
      <c r="L6" s="498"/>
      <c r="M6" s="498"/>
      <c r="N6" s="498"/>
      <c r="O6" s="498"/>
      <c r="P6" s="498"/>
      <c r="Q6" s="498"/>
      <c r="R6" s="498"/>
      <c r="S6" s="498"/>
      <c r="U6" s="498"/>
      <c r="V6" s="498"/>
      <c r="W6" s="498"/>
      <c r="X6" s="498"/>
      <c r="Y6" s="498"/>
      <c r="AA6" s="500">
        <f>IF(D6= "Sole Bidder", 0, D7)</f>
        <v>0</v>
      </c>
      <c r="AB6" s="487"/>
      <c r="AC6" s="487"/>
    </row>
    <row r="7" spans="1:29" ht="50.1" hidden="1" customHeight="1">
      <c r="A7" s="501"/>
      <c r="B7" s="496" t="str">
        <f>IF(D6= "JV (Joint Venture)", "Total Nos. of  Partners in the JV [excluding the Lead Partner]", "")</f>
        <v/>
      </c>
      <c r="C7" s="502"/>
      <c r="D7" s="945">
        <v>1</v>
      </c>
      <c r="E7" s="946"/>
      <c r="F7" s="946"/>
      <c r="G7" s="947"/>
      <c r="I7" s="548"/>
      <c r="J7" s="548"/>
      <c r="AA7" s="492"/>
      <c r="AB7" s="492"/>
      <c r="AC7" s="492"/>
    </row>
    <row r="8" spans="1:29" ht="12" customHeight="1">
      <c r="B8" s="495"/>
      <c r="C8" s="495"/>
      <c r="F8" s="489"/>
      <c r="G8" s="489"/>
      <c r="H8" s="489"/>
      <c r="I8" s="489"/>
      <c r="J8" s="489"/>
      <c r="K8" s="489"/>
      <c r="L8" s="489"/>
      <c r="M8" s="489"/>
      <c r="N8" s="489"/>
      <c r="O8" s="489"/>
      <c r="P8" s="489"/>
      <c r="Q8" s="489"/>
      <c r="R8" s="489"/>
      <c r="S8" s="489"/>
      <c r="T8" s="489"/>
      <c r="U8" s="489"/>
      <c r="V8" s="489"/>
      <c r="W8" s="489"/>
      <c r="X8" s="489"/>
      <c r="Y8" s="489"/>
      <c r="AA8" s="492"/>
      <c r="AB8" s="492"/>
      <c r="AC8" s="492"/>
    </row>
    <row r="9" spans="1:29" ht="12" customHeight="1">
      <c r="B9" s="495"/>
      <c r="C9" s="495"/>
      <c r="F9" s="489"/>
      <c r="G9" s="489"/>
      <c r="H9" s="489"/>
      <c r="I9" s="489"/>
      <c r="J9" s="489"/>
      <c r="K9" s="489"/>
      <c r="L9" s="489"/>
      <c r="M9" s="489"/>
      <c r="N9" s="489"/>
      <c r="O9" s="489"/>
      <c r="P9" s="489"/>
      <c r="Q9" s="489"/>
      <c r="R9" s="489"/>
      <c r="S9" s="489"/>
      <c r="T9" s="489"/>
      <c r="U9" s="489"/>
      <c r="V9" s="489"/>
      <c r="W9" s="489"/>
      <c r="X9" s="489"/>
      <c r="Y9" s="489"/>
      <c r="AA9" s="492"/>
      <c r="AB9" s="492"/>
      <c r="AC9" s="492"/>
    </row>
    <row r="10" spans="1:29" ht="30" customHeight="1">
      <c r="B10" s="483" t="s">
        <v>869</v>
      </c>
      <c r="C10" s="504"/>
      <c r="D10" s="937"/>
      <c r="E10" s="938"/>
      <c r="F10" s="938"/>
      <c r="G10" s="939"/>
      <c r="H10" s="489"/>
      <c r="I10" s="489"/>
      <c r="J10" s="489"/>
      <c r="K10" s="489"/>
      <c r="L10" s="489"/>
      <c r="M10" s="489"/>
      <c r="N10" s="489"/>
      <c r="O10" s="489"/>
      <c r="P10" s="489"/>
      <c r="Q10" s="489"/>
      <c r="R10" s="489"/>
      <c r="S10" s="489"/>
      <c r="T10" s="489"/>
      <c r="U10" s="489"/>
      <c r="V10" s="489"/>
      <c r="W10" s="489"/>
      <c r="X10" s="489"/>
      <c r="Y10" s="489"/>
      <c r="AA10" s="492"/>
      <c r="AB10" s="492"/>
      <c r="AC10" s="492"/>
    </row>
    <row r="11" spans="1:29" ht="29.25" customHeight="1">
      <c r="B11" s="484" t="s">
        <v>870</v>
      </c>
      <c r="C11" s="505"/>
      <c r="D11" s="937"/>
      <c r="E11" s="938"/>
      <c r="F11" s="938"/>
      <c r="G11" s="939"/>
      <c r="H11" s="489"/>
      <c r="I11" s="489"/>
      <c r="J11" s="489"/>
      <c r="K11" s="489"/>
      <c r="L11" s="489"/>
      <c r="M11" s="489"/>
      <c r="N11" s="489"/>
      <c r="O11" s="489"/>
      <c r="P11" s="489"/>
      <c r="Q11" s="489"/>
      <c r="R11" s="489"/>
      <c r="S11" s="489"/>
      <c r="T11" s="489"/>
      <c r="U11" s="489"/>
      <c r="V11" s="489"/>
      <c r="W11" s="489"/>
      <c r="X11" s="489"/>
      <c r="Y11" s="489"/>
      <c r="AA11" s="492"/>
      <c r="AB11" s="492"/>
      <c r="AC11" s="492"/>
    </row>
    <row r="12" spans="1:29" ht="30.75" customHeight="1">
      <c r="B12" s="506"/>
      <c r="C12" s="507"/>
      <c r="D12" s="937"/>
      <c r="E12" s="938"/>
      <c r="F12" s="938"/>
      <c r="G12" s="939"/>
      <c r="H12" s="489"/>
      <c r="I12" s="489"/>
      <c r="J12" s="489"/>
      <c r="K12" s="489"/>
      <c r="L12" s="489"/>
      <c r="M12" s="489"/>
      <c r="N12" s="489"/>
      <c r="O12" s="489"/>
      <c r="P12" s="489"/>
      <c r="Q12" s="489"/>
      <c r="R12" s="489"/>
      <c r="S12" s="489"/>
      <c r="T12" s="489"/>
      <c r="U12" s="489"/>
      <c r="V12" s="489"/>
      <c r="W12" s="489"/>
      <c r="X12" s="489"/>
      <c r="Y12" s="489"/>
      <c r="AA12" s="492"/>
      <c r="AB12" s="492"/>
      <c r="AC12" s="492"/>
    </row>
    <row r="13" spans="1:29" ht="32.25" customHeight="1">
      <c r="B13" s="508"/>
      <c r="C13" s="509"/>
      <c r="D13" s="937"/>
      <c r="E13" s="938"/>
      <c r="F13" s="938"/>
      <c r="G13" s="939"/>
      <c r="H13" s="489"/>
      <c r="I13" s="489"/>
      <c r="J13" s="489"/>
      <c r="K13" s="489"/>
      <c r="L13" s="489"/>
      <c r="M13" s="489"/>
      <c r="N13" s="489"/>
      <c r="O13" s="489"/>
      <c r="P13" s="489"/>
      <c r="Q13" s="489"/>
      <c r="R13" s="489"/>
      <c r="S13" s="489"/>
      <c r="T13" s="489"/>
      <c r="U13" s="489"/>
      <c r="V13" s="489"/>
      <c r="W13" s="489"/>
      <c r="X13" s="489"/>
      <c r="Y13" s="489"/>
      <c r="AA13" s="492"/>
      <c r="AB13" s="492"/>
      <c r="AC13" s="492"/>
    </row>
    <row r="14" spans="1:29" ht="12" customHeight="1">
      <c r="B14" s="495"/>
      <c r="C14" s="495"/>
      <c r="F14" s="489"/>
      <c r="G14" s="489"/>
      <c r="H14" s="489"/>
      <c r="I14" s="489"/>
      <c r="J14" s="489"/>
      <c r="K14" s="489"/>
      <c r="L14" s="489"/>
      <c r="M14" s="489"/>
      <c r="N14" s="489"/>
      <c r="O14" s="489"/>
      <c r="P14" s="489"/>
      <c r="Q14" s="489"/>
      <c r="R14" s="489"/>
      <c r="S14" s="489"/>
      <c r="T14" s="489"/>
      <c r="U14" s="489"/>
      <c r="V14" s="489"/>
      <c r="W14" s="489"/>
      <c r="X14" s="489"/>
      <c r="Y14" s="489"/>
      <c r="AA14" s="492"/>
      <c r="AB14" s="492"/>
      <c r="AC14" s="492"/>
    </row>
    <row r="15" spans="1:29" ht="36" customHeight="1">
      <c r="B15" s="935" t="s">
        <v>676</v>
      </c>
      <c r="C15" s="935"/>
      <c r="D15" s="936"/>
      <c r="E15" s="936"/>
      <c r="F15" s="936"/>
      <c r="G15" s="936"/>
      <c r="I15" s="548">
        <f>D15</f>
        <v>0</v>
      </c>
      <c r="J15" s="549">
        <f>IF(I15="No",1,2)</f>
        <v>2</v>
      </c>
      <c r="K15" s="499">
        <f>IF(J15="No",1,2)</f>
        <v>2</v>
      </c>
      <c r="L15" s="503">
        <f>IF(AND(D6="JV (Joint Venture)",D7=1),1,0)</f>
        <v>0</v>
      </c>
    </row>
    <row r="16" spans="1:29" ht="30.75" customHeight="1">
      <c r="B16" s="522" t="s">
        <v>679</v>
      </c>
      <c r="C16" s="523"/>
      <c r="D16" s="937"/>
      <c r="E16" s="938"/>
      <c r="F16" s="938"/>
      <c r="G16" s="939"/>
      <c r="I16" s="548"/>
      <c r="J16" s="549"/>
      <c r="K16" s="499"/>
    </row>
    <row r="17" spans="2:29" ht="12" customHeight="1">
      <c r="B17" s="495"/>
      <c r="C17" s="495"/>
      <c r="F17" s="489"/>
      <c r="G17" s="489"/>
      <c r="H17" s="489"/>
      <c r="I17" s="489"/>
      <c r="J17" s="489"/>
      <c r="K17" s="489"/>
      <c r="L17" s="489"/>
      <c r="M17" s="489"/>
      <c r="N17" s="489"/>
      <c r="O17" s="489"/>
      <c r="P17" s="489"/>
      <c r="Q17" s="489"/>
      <c r="R17" s="489"/>
      <c r="S17" s="489"/>
      <c r="T17" s="489"/>
      <c r="U17" s="489"/>
      <c r="V17" s="489"/>
      <c r="W17" s="489"/>
      <c r="X17" s="489"/>
      <c r="Y17" s="489"/>
      <c r="AA17" s="492"/>
      <c r="AB17" s="492"/>
      <c r="AC17" s="492"/>
    </row>
    <row r="18" spans="2:29" ht="24.75" customHeight="1">
      <c r="B18" s="483" t="s">
        <v>871</v>
      </c>
      <c r="C18" s="504"/>
      <c r="D18" s="937"/>
      <c r="E18" s="938"/>
      <c r="F18" s="938"/>
      <c r="G18" s="939"/>
      <c r="I18" s="548"/>
      <c r="J18" s="548"/>
    </row>
    <row r="19" spans="2:29" ht="21" customHeight="1">
      <c r="B19" s="484" t="s">
        <v>872</v>
      </c>
      <c r="C19" s="505"/>
      <c r="D19" s="937"/>
      <c r="E19" s="938"/>
      <c r="F19" s="938"/>
      <c r="G19" s="939"/>
      <c r="I19" s="548"/>
      <c r="J19" s="548"/>
    </row>
    <row r="20" spans="2:29" ht="21" customHeight="1">
      <c r="B20" s="506" t="s">
        <v>873</v>
      </c>
      <c r="C20" s="507"/>
      <c r="D20" s="937"/>
      <c r="E20" s="938"/>
      <c r="F20" s="938"/>
      <c r="G20" s="939"/>
      <c r="I20" s="548"/>
      <c r="J20" s="548"/>
    </row>
    <row r="21" spans="2:29" ht="21.75" customHeight="1">
      <c r="B21" s="508" t="s">
        <v>874</v>
      </c>
      <c r="C21" s="509"/>
      <c r="D21" s="937"/>
      <c r="E21" s="938"/>
      <c r="F21" s="938"/>
      <c r="G21" s="939"/>
      <c r="I21" s="548" t="s">
        <v>682</v>
      </c>
      <c r="J21" s="548">
        <f>D15</f>
        <v>0</v>
      </c>
    </row>
    <row r="22" spans="2:29" ht="20.100000000000001" customHeight="1"/>
    <row r="23" spans="2:29" ht="20.100000000000001" hidden="1" customHeight="1">
      <c r="B23" s="483" t="str">
        <f>IF(D7=1, "Name of other Partner","Name of other Partner - 1")</f>
        <v>Name of other Partner</v>
      </c>
      <c r="C23" s="504"/>
      <c r="D23" s="937" t="s">
        <v>684</v>
      </c>
      <c r="E23" s="938"/>
      <c r="F23" s="938"/>
      <c r="G23" s="939"/>
    </row>
    <row r="24" spans="2:29" ht="20.100000000000001" hidden="1" customHeight="1">
      <c r="B24" s="484" t="str">
        <f>IF(D7=1, "Address of other Partner","Address of other Partner - 1")</f>
        <v>Address of other Partner</v>
      </c>
      <c r="C24" s="505"/>
      <c r="D24" s="937" t="s">
        <v>686</v>
      </c>
      <c r="E24" s="938"/>
      <c r="F24" s="938"/>
      <c r="G24" s="939"/>
    </row>
    <row r="25" spans="2:29" ht="20.100000000000001" hidden="1" customHeight="1">
      <c r="B25" s="506"/>
      <c r="C25" s="507"/>
      <c r="D25" s="937" t="s">
        <v>683</v>
      </c>
      <c r="E25" s="938"/>
      <c r="F25" s="938"/>
      <c r="G25" s="939"/>
    </row>
    <row r="26" spans="2:29" ht="20.100000000000001" hidden="1" customHeight="1">
      <c r="B26" s="508"/>
      <c r="C26" s="509"/>
      <c r="D26" s="937"/>
      <c r="E26" s="938"/>
      <c r="F26" s="938"/>
      <c r="G26" s="939"/>
    </row>
    <row r="27" spans="2:29" ht="20.100000000000001" customHeight="1"/>
    <row r="28" spans="2:29" ht="20.100000000000001" hidden="1" customHeight="1">
      <c r="B28" s="483" t="s">
        <v>672</v>
      </c>
      <c r="C28" s="504"/>
      <c r="D28" s="937"/>
      <c r="E28" s="938"/>
      <c r="F28" s="938"/>
      <c r="G28" s="939"/>
    </row>
    <row r="29" spans="2:29" ht="20.100000000000001" hidden="1" customHeight="1">
      <c r="B29" s="484" t="s">
        <v>673</v>
      </c>
      <c r="C29" s="505"/>
      <c r="D29" s="937"/>
      <c r="E29" s="938"/>
      <c r="F29" s="938"/>
      <c r="G29" s="939"/>
    </row>
    <row r="30" spans="2:29" ht="20.100000000000001" hidden="1" customHeight="1">
      <c r="B30" s="506"/>
      <c r="C30" s="507"/>
      <c r="D30" s="937"/>
      <c r="E30" s="938"/>
      <c r="F30" s="938"/>
      <c r="G30" s="939"/>
    </row>
    <row r="31" spans="2:29" ht="20.100000000000001" hidden="1" customHeight="1">
      <c r="B31" s="508"/>
      <c r="C31" s="509"/>
      <c r="D31" s="937"/>
      <c r="E31" s="938"/>
      <c r="F31" s="938"/>
      <c r="G31" s="939"/>
    </row>
    <row r="32" spans="2:29" ht="20.100000000000001" customHeight="1">
      <c r="B32" s="510"/>
      <c r="C32" s="510"/>
    </row>
    <row r="33" spans="2:25" ht="21" customHeight="1">
      <c r="B33" s="511" t="s">
        <v>176</v>
      </c>
      <c r="C33" s="512"/>
      <c r="D33" s="937"/>
      <c r="E33" s="938"/>
      <c r="F33" s="938"/>
      <c r="G33" s="939"/>
    </row>
    <row r="34" spans="2:25" ht="21" customHeight="1">
      <c r="B34" s="511" t="s">
        <v>177</v>
      </c>
      <c r="C34" s="512"/>
      <c r="D34" s="937"/>
      <c r="E34" s="938"/>
      <c r="F34" s="938"/>
      <c r="G34" s="939"/>
    </row>
    <row r="35" spans="2:25" ht="21" customHeight="1">
      <c r="B35" s="513"/>
      <c r="C35" s="513"/>
      <c r="D35" s="514"/>
    </row>
    <row r="36" spans="2:25" s="485" customFormat="1" ht="21" customHeight="1">
      <c r="B36" s="511" t="s">
        <v>677</v>
      </c>
      <c r="C36" s="512"/>
      <c r="D36" s="515"/>
      <c r="E36" s="516"/>
      <c r="F36" s="515"/>
      <c r="G36" s="517"/>
      <c r="H36" s="518">
        <f>IF(E36="Feb",29,IF(OR(E36="Apr", E36="Jun", E36="Sep", E36="Nov"),30,31))</f>
        <v>31</v>
      </c>
      <c r="I36" s="489"/>
      <c r="J36" s="489"/>
      <c r="K36" s="489"/>
      <c r="L36" s="489"/>
      <c r="M36" s="489"/>
      <c r="N36" s="489"/>
      <c r="O36" s="489"/>
      <c r="P36" s="489"/>
      <c r="Q36" s="489"/>
      <c r="R36" s="489"/>
      <c r="S36" s="489"/>
      <c r="T36" s="489"/>
      <c r="U36" s="489"/>
      <c r="V36" s="489"/>
      <c r="W36" s="489"/>
      <c r="X36" s="489"/>
      <c r="Y36" s="489"/>
    </row>
    <row r="37" spans="2:25" ht="21" customHeight="1">
      <c r="B37" s="511" t="s">
        <v>678</v>
      </c>
      <c r="C37" s="512"/>
      <c r="D37" s="521"/>
      <c r="E37" s="519"/>
      <c r="F37" s="519"/>
      <c r="G37" s="520"/>
    </row>
    <row r="38" spans="2:25">
      <c r="E38" s="503"/>
    </row>
  </sheetData>
  <sheetProtection password="EE0B" sheet="1" objects="1" scenarios="1" formatColumns="0" formatRows="0" selectLockedCells="1"/>
  <customSheetViews>
    <customSheetView guid="{2C8FD25C-5334-430E-9A70-EAD0A9836A6B}" scale="115" showPageBreaks="1" showGridLines="0" printArea="1" hiddenRows="1" hiddenColumns="1" view="pageBreakPreview">
      <selection activeCell="D15" sqref="D15:G15"/>
      <pageMargins left="0.75" right="0.75" top="0.69" bottom="0.7" header="0.4" footer="0.37"/>
      <pageSetup scale="96" orientation="portrait" r:id="rId1"/>
      <headerFooter alignWithMargins="0"/>
    </customSheetView>
    <customSheetView guid="{5476C51C-4037-4B28-A818-10D7CDF0C66A}" scale="115" showPageBreaks="1" showGridLines="0" printArea="1" hiddenRows="1" hiddenColumns="1" view="pageBreakPreview">
      <selection activeCell="D12" sqref="D12:G12"/>
      <pageMargins left="0.75" right="0.75" top="0.69" bottom="0.7" header="0.4" footer="0.37"/>
      <pageSetup scale="96" orientation="portrait" r:id="rId2"/>
      <headerFooter alignWithMargins="0"/>
    </customSheetView>
    <customSheetView guid="{F55A58F6-8771-45A6-8050-8FCA02572CBD}" scale="115" showPageBreaks="1" showGridLines="0" printArea="1" hiddenRows="1" hiddenColumns="1" view="pageBreakPreview" topLeftCell="A5">
      <selection activeCell="D10" sqref="D10:G10"/>
      <pageMargins left="0.75" right="0.75" top="0.69" bottom="0.7" header="0.4" footer="0.37"/>
      <pageSetup scale="96" orientation="portrait" r:id="rId3"/>
      <headerFooter alignWithMargins="0"/>
    </customSheetView>
    <customSheetView guid="{A8583C01-5E6A-4469-ADCA-440E12AA8084}" scale="115" showPageBreaks="1" showGridLines="0" printArea="1" hiddenRows="1" hiddenColumns="1" view="pageBreakPreview">
      <selection activeCell="D10" sqref="D10:G10"/>
      <pageMargins left="0.75" right="0.75" top="0.69" bottom="0.7" header="0.4" footer="0.37"/>
      <pageSetup scale="96" orientation="portrait" r:id="rId4"/>
      <headerFooter alignWithMargins="0"/>
    </customSheetView>
    <customSheetView guid="{05855B4F-D61E-4C97-B759-B2F96767F6F8}" scale="115" showPageBreaks="1" showGridLines="0" printArea="1" hiddenColumns="1" view="pageBreakPreview">
      <selection activeCell="D6" sqref="D6:G6"/>
      <pageMargins left="0.75" right="0.75" top="0.69" bottom="0.7" header="0.4" footer="0.37"/>
      <pageSetup scale="96" orientation="portrait" r:id="rId5"/>
      <headerFooter alignWithMargins="0"/>
    </customSheetView>
    <customSheetView guid="{A5BACB31-2B47-452B-A3BC-6D55695B550C}" scale="115" showPageBreaks="1" showGridLines="0" printArea="1" hiddenRows="1" hiddenColumns="1" view="pageBreakPreview">
      <selection activeCell="D10" sqref="D10:G10"/>
      <pageMargins left="0.75" right="0.75" top="0.69" bottom="0.7" header="0.4" footer="0.37"/>
      <pageSetup scale="96" orientation="portrait" r:id="rId6"/>
      <headerFooter alignWithMargins="0"/>
    </customSheetView>
  </customSheetViews>
  <mergeCells count="26">
    <mergeCell ref="D33:G33"/>
    <mergeCell ref="D34:G34"/>
    <mergeCell ref="D16:G16"/>
    <mergeCell ref="D25:G25"/>
    <mergeCell ref="D26:G26"/>
    <mergeCell ref="D28:G28"/>
    <mergeCell ref="D29:G29"/>
    <mergeCell ref="D30:G30"/>
    <mergeCell ref="D31:G31"/>
    <mergeCell ref="D18:G18"/>
    <mergeCell ref="D19:G19"/>
    <mergeCell ref="D20:G20"/>
    <mergeCell ref="D21:G21"/>
    <mergeCell ref="D23:G23"/>
    <mergeCell ref="D24:G24"/>
    <mergeCell ref="B1:G1"/>
    <mergeCell ref="B2:G2"/>
    <mergeCell ref="B4:G4"/>
    <mergeCell ref="D6:G6"/>
    <mergeCell ref="D7:G7"/>
    <mergeCell ref="B15:C15"/>
    <mergeCell ref="D15:G15"/>
    <mergeCell ref="D10:G10"/>
    <mergeCell ref="D11:G11"/>
    <mergeCell ref="D12:G12"/>
    <mergeCell ref="D13:G13"/>
  </mergeCells>
  <conditionalFormatting sqref="B28:C31">
    <cfRule type="expression" dxfId="94" priority="3">
      <formula>$AA$6&lt;2</formula>
    </cfRule>
  </conditionalFormatting>
  <conditionalFormatting sqref="B23:C26">
    <cfRule type="expression" dxfId="93" priority="4">
      <formula>$AA$6&lt;1</formula>
    </cfRule>
  </conditionalFormatting>
  <conditionalFormatting sqref="B7:G7">
    <cfRule type="expression" dxfId="92" priority="5">
      <formula>$D$6="Sole Bidder"</formula>
    </cfRule>
  </conditionalFormatting>
  <conditionalFormatting sqref="D23:G31">
    <cfRule type="expression" dxfId="91" priority="2" stopIfTrue="1">
      <formula>$D$6="Sole Bidder"</formula>
    </cfRule>
  </conditionalFormatting>
  <conditionalFormatting sqref="D28:G31">
    <cfRule type="expression" dxfId="90" priority="1">
      <formula>$L$15=1</formula>
    </cfRule>
  </conditionalFormatting>
  <dataValidations count="7">
    <dataValidation type="list" allowBlank="1" showInputMessage="1" showErrorMessage="1" sqref="F36">
      <formula1>"2019"</formula1>
    </dataValidation>
    <dataValidation type="list" allowBlank="1" showInputMessage="1" showErrorMessage="1" sqref="E36">
      <formula1>"Jan,Feb,Mar,Apr,May,Jun,Jul,Aug,Sep,Oct,Nov,Dec"</formula1>
    </dataValidation>
    <dataValidation type="list" allowBlank="1" showInputMessage="1" showErrorMessage="1" sqref="D36">
      <formula1>"1,2,3,4,5,6,7,8,9,10,11,12,13,14,15,16,17,18,19,20,21,22,23,24,25,26,27,28,29,30,31"</formula1>
    </dataValidation>
    <dataValidation type="list" allowBlank="1" showInputMessage="1" showErrorMessage="1" sqref="D7:G9 D14:G14">
      <formula1>$AB$2:$AB$3</formula1>
    </dataValidation>
    <dataValidation showInputMessage="1" showErrorMessage="1" sqref="D16:G17"/>
    <dataValidation type="list" allowBlank="1" showInputMessage="1" showErrorMessage="1" sqref="D15:G15">
      <formula1>$M$3:$M$4</formula1>
    </dataValidation>
    <dataValidation type="list" allowBlank="1" showInputMessage="1" showErrorMessage="1" sqref="D6:G6">
      <formula1>$AA$2</formula1>
    </dataValidation>
  </dataValidations>
  <pageMargins left="0.75" right="0.75" top="0.69" bottom="0.7" header="0.4" footer="0.37"/>
  <pageSetup scale="96" orientation="portrait" r:id="rId7"/>
  <headerFooter alignWithMargins="0"/>
  <drawing r:id="rId8"/>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enableFormatConditionsCalculation="0">
    <tabColor indexed="34"/>
    <pageSetUpPr fitToPage="1"/>
  </sheetPr>
  <dimension ref="A1:AT40"/>
  <sheetViews>
    <sheetView showGridLines="0" view="pageBreakPreview" zoomScale="110" zoomScaleSheetLayoutView="110" workbookViewId="0">
      <selection activeCell="A14" sqref="A14:E14"/>
    </sheetView>
  </sheetViews>
  <sheetFormatPr defaultRowHeight="16.5"/>
  <cols>
    <col min="1" max="1" width="12.140625" style="30" customWidth="1"/>
    <col min="2" max="2" width="15.7109375" style="30" customWidth="1"/>
    <col min="3" max="3" width="11.42578125" style="30" customWidth="1"/>
    <col min="4" max="4" width="20.42578125" style="30" customWidth="1"/>
    <col min="5" max="5" width="52.85546875" style="30" customWidth="1"/>
    <col min="6" max="6" width="12.85546875" style="43" customWidth="1"/>
    <col min="7" max="7" width="9.7109375" style="43" hidden="1" customWidth="1"/>
    <col min="8" max="8" width="18" style="43" hidden="1" customWidth="1"/>
    <col min="9" max="25" width="9.7109375" style="43" customWidth="1"/>
    <col min="26" max="26" width="18" style="171" customWidth="1"/>
    <col min="27" max="27" width="9.140625" style="52"/>
    <col min="28" max="28" width="9.140625" style="25"/>
    <col min="29" max="16384" width="9.140625" style="26"/>
  </cols>
  <sheetData>
    <row r="1" spans="1:46" ht="27" customHeight="1">
      <c r="A1" s="948" t="str">
        <f>Basic!A3&amp;Basic!B3</f>
        <v>Specification No. :CC-CS/901-WR1/RT-3958/3/G3</v>
      </c>
      <c r="B1" s="948"/>
      <c r="C1" s="948"/>
      <c r="D1" s="948"/>
      <c r="E1" s="382" t="str">
        <f>"Attachment-3(JV) " &amp; AT1</f>
        <v xml:space="preserve">Attachment-3(JV) </v>
      </c>
      <c r="F1" s="74"/>
      <c r="G1" s="74"/>
      <c r="H1" s="74"/>
      <c r="I1" s="74"/>
      <c r="J1" s="74"/>
      <c r="K1" s="74"/>
      <c r="L1" s="74"/>
      <c r="M1" s="74"/>
      <c r="N1" s="74"/>
      <c r="O1" s="74"/>
      <c r="P1" s="74"/>
      <c r="Q1" s="74"/>
      <c r="R1" s="74"/>
      <c r="S1" s="74"/>
      <c r="T1" s="74"/>
      <c r="U1" s="74"/>
      <c r="V1" s="74"/>
      <c r="W1" s="74"/>
      <c r="X1" s="74"/>
      <c r="Y1" s="74"/>
      <c r="Z1" s="177" t="str">
        <f>'Names of Bidder'!D6</f>
        <v>Sole Bidder</v>
      </c>
      <c r="AT1" s="175"/>
    </row>
    <row r="2" spans="1:46" ht="10.5" customHeight="1">
      <c r="Z2" s="177">
        <f>'Names of Bidder'!G6</f>
        <v>0</v>
      </c>
    </row>
    <row r="3" spans="1:46" ht="75" customHeight="1">
      <c r="A3" s="929" t="str">
        <f>Basic!B1</f>
        <v>Reactor Package-(RT04) for supply of (i) 3X80 MVAR, 765kV, 1-Phase Bus Reactors at 765kV Aurangabad Substation, (ii) 3X80 MVAR, 765kV, 1-Phase Bus Reactors at 765kV Solapur Substation, (iii) 3X110 MVAR, 765kV, 1-Phase Bus Reactors at 765kV Wardha Substation; under Western Region System Strengthening Scheme (WRSS)-20.</v>
      </c>
      <c r="B3" s="930"/>
      <c r="C3" s="930"/>
      <c r="D3" s="930"/>
      <c r="E3" s="930"/>
      <c r="F3" s="75"/>
      <c r="G3" s="75"/>
      <c r="H3" s="75"/>
      <c r="I3" s="75"/>
      <c r="J3" s="75"/>
      <c r="K3" s="75"/>
      <c r="L3" s="75"/>
      <c r="M3" s="75"/>
      <c r="N3" s="75"/>
      <c r="O3" s="75"/>
      <c r="P3" s="75"/>
      <c r="Q3" s="75"/>
      <c r="R3" s="75"/>
      <c r="S3" s="75"/>
      <c r="T3" s="75"/>
      <c r="U3" s="75"/>
      <c r="V3" s="75"/>
      <c r="W3" s="75"/>
      <c r="X3" s="75"/>
      <c r="Y3" s="75"/>
      <c r="Z3" s="178"/>
      <c r="AA3" s="76"/>
      <c r="AB3" s="27"/>
    </row>
    <row r="4" spans="1:46" ht="20.100000000000001" customHeight="1">
      <c r="A4" s="29"/>
      <c r="AB4" s="31"/>
      <c r="AC4" s="11"/>
    </row>
    <row r="5" spans="1:46" ht="20.100000000000001" customHeight="1">
      <c r="A5" s="949" t="s">
        <v>350</v>
      </c>
      <c r="B5" s="949"/>
      <c r="C5" s="949"/>
      <c r="D5" s="949"/>
      <c r="E5" s="949"/>
      <c r="F5" s="77"/>
      <c r="G5" s="77"/>
      <c r="H5" s="77"/>
      <c r="I5" s="77"/>
      <c r="J5" s="77"/>
      <c r="K5" s="77"/>
      <c r="L5" s="77"/>
      <c r="M5" s="77"/>
      <c r="N5" s="77"/>
      <c r="O5" s="77"/>
      <c r="P5" s="77"/>
      <c r="Q5" s="77"/>
      <c r="R5" s="77"/>
      <c r="S5" s="77"/>
      <c r="T5" s="77"/>
      <c r="U5" s="77"/>
      <c r="V5" s="77"/>
      <c r="W5" s="77"/>
      <c r="X5" s="77"/>
      <c r="Y5" s="77"/>
      <c r="Z5" s="179"/>
      <c r="AB5" s="31"/>
      <c r="AC5" s="13"/>
    </row>
    <row r="6" spans="1:46" ht="20.100000000000001" customHeight="1">
      <c r="A6" s="33"/>
      <c r="AB6" s="31"/>
      <c r="AC6" s="13"/>
    </row>
    <row r="7" spans="1:46" ht="20.100000000000001" customHeight="1">
      <c r="A7" s="34" t="str">
        <f>"Bidder’s Name and Address "</f>
        <v xml:space="preserve">Bidder’s Name and Address </v>
      </c>
      <c r="E7" s="16" t="s">
        <v>355</v>
      </c>
      <c r="F7" s="16"/>
      <c r="G7" s="16"/>
      <c r="H7" s="16"/>
      <c r="I7" s="16"/>
      <c r="J7" s="16"/>
      <c r="K7" s="16"/>
      <c r="L7" s="16"/>
      <c r="M7" s="16"/>
      <c r="N7" s="16"/>
      <c r="O7" s="16"/>
      <c r="P7" s="16"/>
      <c r="Q7" s="16"/>
      <c r="R7" s="16"/>
      <c r="S7" s="16"/>
      <c r="T7" s="16"/>
      <c r="U7" s="16"/>
      <c r="V7" s="16"/>
      <c r="W7" s="16"/>
      <c r="X7" s="16"/>
      <c r="Y7" s="16"/>
      <c r="AB7" s="31"/>
      <c r="AC7" s="13"/>
    </row>
    <row r="8" spans="1:46" ht="36" customHeight="1">
      <c r="A8" s="955" t="str">
        <f>IF('Names of Bidder'!D6= "JV (Joint Venture)", "JV of " &amp; Z8, "")</f>
        <v/>
      </c>
      <c r="B8" s="955"/>
      <c r="C8" s="955"/>
      <c r="D8" s="955"/>
      <c r="E8" s="12" t="s">
        <v>357</v>
      </c>
      <c r="F8" s="16"/>
      <c r="G8" s="16"/>
      <c r="I8" s="16"/>
      <c r="J8" s="16"/>
      <c r="K8" s="16"/>
      <c r="L8" s="16"/>
      <c r="M8" s="16"/>
      <c r="N8" s="16"/>
      <c r="O8" s="16"/>
      <c r="P8" s="16"/>
      <c r="Q8" s="16"/>
      <c r="R8" s="16"/>
      <c r="S8" s="16"/>
      <c r="T8" s="16"/>
      <c r="U8" s="16"/>
      <c r="V8" s="16"/>
      <c r="W8" s="16"/>
      <c r="X8" s="16"/>
      <c r="Y8" s="16"/>
      <c r="Z8" s="180" t="str">
        <f>IF('Names of Bidder'!D7=1,'Names of Bidder'!D18&amp;" &amp; "&amp;'Names of Bidder'!D23,IF('Names of Bidder'!D7="2 or More",'Names of Bidder'!D18&amp;" , "&amp;'Names of Bidder'!D23&amp;" &amp; "&amp;'Names of Bidder'!D28,""))</f>
        <v xml:space="preserve"> &amp; Ram Lal</v>
      </c>
      <c r="AB8" s="31"/>
      <c r="AC8" s="13"/>
    </row>
    <row r="9" spans="1:46" ht="20.100000000000001" customHeight="1">
      <c r="A9" s="14" t="s">
        <v>356</v>
      </c>
      <c r="B9" s="951">
        <f>'Names of Bidder'!D10</f>
        <v>0</v>
      </c>
      <c r="C9" s="951"/>
      <c r="D9" s="951"/>
      <c r="E9" s="12" t="s">
        <v>359</v>
      </c>
      <c r="F9" s="78"/>
      <c r="G9" s="78"/>
      <c r="H9" s="78"/>
      <c r="I9" s="78"/>
      <c r="J9" s="78"/>
      <c r="K9" s="78"/>
      <c r="L9" s="78"/>
      <c r="M9" s="78"/>
      <c r="N9" s="78"/>
      <c r="O9" s="78"/>
      <c r="P9" s="78"/>
      <c r="Q9" s="78"/>
      <c r="R9" s="78"/>
      <c r="S9" s="78"/>
      <c r="T9" s="78"/>
      <c r="U9" s="78"/>
      <c r="V9" s="78"/>
      <c r="W9" s="78"/>
      <c r="X9" s="78"/>
      <c r="Y9" s="78"/>
      <c r="AB9" s="31"/>
      <c r="AC9" s="13"/>
    </row>
    <row r="10" spans="1:46" ht="20.100000000000001" customHeight="1">
      <c r="A10" s="14" t="s">
        <v>358</v>
      </c>
      <c r="B10" s="952">
        <f>'Names of Bidder'!D11</f>
        <v>0</v>
      </c>
      <c r="C10" s="952"/>
      <c r="D10" s="952"/>
      <c r="E10" s="12" t="s">
        <v>186</v>
      </c>
      <c r="F10" s="78"/>
      <c r="G10" s="78"/>
      <c r="H10" s="78"/>
      <c r="I10" s="78"/>
      <c r="J10" s="78"/>
      <c r="K10" s="78"/>
      <c r="L10" s="78"/>
      <c r="M10" s="78"/>
      <c r="N10" s="78"/>
      <c r="O10" s="78"/>
      <c r="P10" s="78"/>
      <c r="Q10" s="78"/>
      <c r="R10" s="78"/>
      <c r="S10" s="78"/>
      <c r="T10" s="78"/>
      <c r="U10" s="78"/>
      <c r="V10" s="78"/>
      <c r="W10" s="78"/>
      <c r="X10" s="78"/>
      <c r="Y10" s="78"/>
      <c r="AB10" s="31"/>
      <c r="AC10" s="13"/>
    </row>
    <row r="11" spans="1:46" ht="20.100000000000001" customHeight="1">
      <c r="B11" s="952">
        <f>'Names of Bidder'!D12</f>
        <v>0</v>
      </c>
      <c r="C11" s="952"/>
      <c r="D11" s="952"/>
      <c r="E11" s="12" t="s">
        <v>360</v>
      </c>
      <c r="F11" s="78"/>
      <c r="G11" s="78"/>
      <c r="H11" s="78"/>
      <c r="I11" s="78"/>
      <c r="J11" s="78"/>
      <c r="K11" s="78"/>
      <c r="L11" s="78"/>
      <c r="M11" s="78"/>
      <c r="N11" s="78"/>
      <c r="O11" s="78"/>
      <c r="P11" s="78"/>
      <c r="Q11" s="78"/>
      <c r="R11" s="78"/>
      <c r="S11" s="78"/>
      <c r="T11" s="78"/>
      <c r="U11" s="78"/>
      <c r="V11" s="78"/>
      <c r="W11" s="78"/>
      <c r="X11" s="78"/>
      <c r="Y11" s="78"/>
    </row>
    <row r="12" spans="1:46" ht="20.100000000000001" customHeight="1">
      <c r="A12" s="33"/>
      <c r="B12" s="952">
        <f>'Names of Bidder'!D13</f>
        <v>0</v>
      </c>
      <c r="C12" s="952"/>
      <c r="D12" s="952"/>
      <c r="E12" s="12"/>
      <c r="F12" s="78"/>
      <c r="G12" s="78"/>
      <c r="H12" s="78"/>
      <c r="I12" s="78"/>
      <c r="J12" s="78"/>
      <c r="K12" s="78"/>
      <c r="L12" s="78"/>
      <c r="M12" s="78"/>
      <c r="N12" s="78"/>
      <c r="O12" s="78"/>
      <c r="P12" s="78"/>
      <c r="Q12" s="78"/>
      <c r="R12" s="78"/>
      <c r="S12" s="78"/>
      <c r="T12" s="78"/>
      <c r="U12" s="78"/>
      <c r="V12" s="78"/>
      <c r="W12" s="78"/>
      <c r="X12" s="78"/>
      <c r="Y12" s="78"/>
    </row>
    <row r="13" spans="1:46" ht="9.9499999999999993" customHeight="1">
      <c r="A13" s="33"/>
      <c r="B13" s="153"/>
      <c r="C13" s="153"/>
      <c r="D13" s="153"/>
      <c r="E13" s="26"/>
      <c r="F13" s="78"/>
      <c r="G13" s="78"/>
      <c r="H13" s="78"/>
      <c r="I13" s="78"/>
      <c r="J13" s="78"/>
      <c r="K13" s="78"/>
      <c r="L13" s="78"/>
      <c r="M13" s="78"/>
      <c r="N13" s="78"/>
      <c r="O13" s="78"/>
      <c r="P13" s="78"/>
      <c r="Q13" s="78"/>
      <c r="R13" s="78"/>
      <c r="S13" s="78"/>
      <c r="T13" s="78"/>
      <c r="U13" s="78"/>
      <c r="V13" s="78"/>
      <c r="W13" s="78"/>
      <c r="X13" s="78"/>
      <c r="Y13" s="78"/>
    </row>
    <row r="14" spans="1:46" ht="45.75" customHeight="1">
      <c r="A14" s="953" t="str">
        <f>IF('Names of Bidder'!D6="Sole Bidder", "This Attachment is Not Applicable", "")</f>
        <v>This Attachment is Not Applicable</v>
      </c>
      <c r="B14" s="953"/>
      <c r="C14" s="953"/>
      <c r="D14" s="953"/>
      <c r="E14" s="953"/>
      <c r="F14" s="78"/>
      <c r="G14" s="78"/>
      <c r="H14" s="78"/>
      <c r="I14" s="78"/>
      <c r="J14" s="78"/>
      <c r="K14" s="78"/>
      <c r="L14" s="78"/>
      <c r="M14" s="78"/>
      <c r="N14" s="78"/>
      <c r="O14" s="78"/>
      <c r="P14" s="78"/>
      <c r="Q14" s="78"/>
      <c r="R14" s="78"/>
      <c r="S14" s="78"/>
      <c r="T14" s="78"/>
      <c r="U14" s="78"/>
      <c r="V14" s="78"/>
      <c r="W14" s="78"/>
      <c r="X14" s="78"/>
      <c r="Y14" s="78"/>
    </row>
    <row r="15" spans="1:46" ht="20.100000000000001" customHeight="1">
      <c r="A15" s="34" t="s">
        <v>178</v>
      </c>
      <c r="B15" s="153"/>
      <c r="C15" s="153"/>
      <c r="D15" s="153"/>
      <c r="E15" s="12"/>
      <c r="F15" s="78"/>
      <c r="G15" s="78"/>
      <c r="H15" s="78"/>
      <c r="I15" s="78"/>
      <c r="J15" s="78"/>
      <c r="K15" s="78"/>
      <c r="L15" s="78"/>
      <c r="M15" s="78"/>
      <c r="N15" s="78"/>
      <c r="O15" s="78"/>
      <c r="P15" s="78"/>
      <c r="Q15" s="78"/>
      <c r="R15" s="78"/>
      <c r="S15" s="78"/>
      <c r="T15" s="78"/>
      <c r="U15" s="78"/>
      <c r="V15" s="78"/>
      <c r="W15" s="78"/>
      <c r="X15" s="78"/>
      <c r="Y15" s="78"/>
    </row>
    <row r="16" spans="1:46" ht="20.100000000000001" customHeight="1">
      <c r="A16" s="34"/>
      <c r="B16" s="954" t="str">
        <f>IF(Z2=1,"Other Partner",IF(Z2="2 or More","Other Partner-1",""))</f>
        <v/>
      </c>
      <c r="C16" s="954"/>
      <c r="D16" s="954"/>
      <c r="E16" s="160" t="str">
        <f>IF(Z2="2 or More", "Other Partner-2", "")</f>
        <v/>
      </c>
      <c r="F16" s="78"/>
      <c r="G16" s="78"/>
      <c r="H16" s="78"/>
      <c r="I16" s="78"/>
      <c r="J16" s="78"/>
      <c r="K16" s="78"/>
      <c r="L16" s="78"/>
      <c r="M16" s="78"/>
      <c r="N16" s="78"/>
      <c r="O16" s="78"/>
      <c r="P16" s="78"/>
      <c r="Q16" s="78"/>
      <c r="R16" s="78"/>
      <c r="S16" s="78"/>
      <c r="T16" s="78"/>
      <c r="U16" s="78"/>
      <c r="V16" s="78"/>
      <c r="W16" s="78"/>
      <c r="X16" s="78"/>
      <c r="Y16" s="78"/>
    </row>
    <row r="17" spans="1:28" ht="20.100000000000001" customHeight="1">
      <c r="A17" s="14" t="s">
        <v>356</v>
      </c>
      <c r="B17" s="952" t="str">
        <f>IF('Names of Bidder'!D23=0, "", 'Names of Bidder'!D23)</f>
        <v>Ram Lal</v>
      </c>
      <c r="C17" s="952"/>
      <c r="D17" s="952"/>
      <c r="E17" s="306" t="str">
        <f>IF($Z$2="2 or More", IF(#REF!=0, "",#REF!), "")</f>
        <v/>
      </c>
      <c r="F17" s="78"/>
      <c r="G17" s="78"/>
      <c r="H17" s="78"/>
      <c r="I17" s="78"/>
      <c r="J17" s="78"/>
      <c r="K17" s="78"/>
      <c r="L17" s="78"/>
      <c r="M17" s="78"/>
      <c r="N17" s="78"/>
      <c r="O17" s="78"/>
      <c r="P17" s="78"/>
      <c r="Q17" s="78"/>
      <c r="R17" s="78"/>
      <c r="S17" s="78"/>
      <c r="T17" s="78"/>
      <c r="U17" s="78"/>
      <c r="V17" s="78"/>
      <c r="W17" s="78"/>
      <c r="X17" s="78"/>
      <c r="Y17" s="78"/>
    </row>
    <row r="18" spans="1:28" ht="20.100000000000001" customHeight="1">
      <c r="A18" s="14" t="s">
        <v>358</v>
      </c>
      <c r="B18" s="952" t="str">
        <f>IF('Names of Bidder'!D24=0, "", 'Names of Bidder'!D24)</f>
        <v>G5</v>
      </c>
      <c r="C18" s="952"/>
      <c r="D18" s="952"/>
      <c r="E18" s="306" t="str">
        <f>IF($Z$2="2 or More", IF(#REF!=0, "",#REF!), "")</f>
        <v/>
      </c>
      <c r="F18" s="78"/>
      <c r="G18" s="78"/>
      <c r="H18" s="78"/>
      <c r="I18" s="78"/>
      <c r="J18" s="78"/>
      <c r="K18" s="78"/>
      <c r="L18" s="78"/>
      <c r="M18" s="78"/>
      <c r="N18" s="78"/>
      <c r="O18" s="78"/>
      <c r="P18" s="78"/>
      <c r="Q18" s="78"/>
      <c r="R18" s="78"/>
      <c r="S18" s="78"/>
      <c r="T18" s="78"/>
      <c r="U18" s="78"/>
      <c r="V18" s="78"/>
      <c r="W18" s="78"/>
      <c r="X18" s="78"/>
      <c r="Y18" s="78"/>
    </row>
    <row r="19" spans="1:28" ht="20.100000000000001" customHeight="1">
      <c r="A19" s="33"/>
      <c r="B19" s="952" t="str">
        <f>IF('Names of Bidder'!D25=0, "", 'Names of Bidder'!D25)</f>
        <v>Gurgaon</v>
      </c>
      <c r="C19" s="952"/>
      <c r="D19" s="952"/>
      <c r="E19" s="306" t="str">
        <f>IF($Z$2="2 or More", IF(#REF!=0, "",#REF!), "")</f>
        <v/>
      </c>
      <c r="AA19" s="78"/>
    </row>
    <row r="20" spans="1:28" ht="20.100000000000001" customHeight="1">
      <c r="A20" s="33"/>
      <c r="B20" s="952" t="str">
        <f>IF('Names of Bidder'!D26=0, "", 'Names of Bidder'!D26)</f>
        <v/>
      </c>
      <c r="C20" s="952"/>
      <c r="D20" s="952"/>
      <c r="E20" s="306" t="str">
        <f>IF($Z$2="2 or More", IF(#REF!=0, "",#REF!), "")</f>
        <v/>
      </c>
      <c r="AA20" s="78"/>
    </row>
    <row r="21" spans="1:28" ht="20.100000000000001" customHeight="1">
      <c r="A21" s="30" t="s">
        <v>351</v>
      </c>
    </row>
    <row r="22" spans="1:28" ht="84" customHeight="1">
      <c r="A22" s="950" t="s">
        <v>680</v>
      </c>
      <c r="B22" s="950"/>
      <c r="C22" s="950"/>
      <c r="D22" s="950"/>
      <c r="E22" s="950"/>
      <c r="F22" s="79"/>
      <c r="G22" s="79"/>
      <c r="H22" s="79" t="str">
        <f>'Names of Bidder'!D6</f>
        <v>Sole Bidder</v>
      </c>
      <c r="I22" s="79"/>
      <c r="J22" s="79"/>
      <c r="K22" s="79"/>
      <c r="L22" s="79"/>
      <c r="M22" s="79"/>
      <c r="N22" s="79"/>
      <c r="O22" s="79"/>
      <c r="P22" s="79"/>
      <c r="Q22" s="79"/>
      <c r="R22" s="79"/>
      <c r="S22" s="79"/>
      <c r="T22" s="79"/>
      <c r="U22" s="79"/>
      <c r="V22" s="79"/>
      <c r="W22" s="79"/>
      <c r="X22" s="79"/>
      <c r="Y22" s="79"/>
      <c r="Z22" s="181"/>
      <c r="AA22" s="80"/>
      <c r="AB22" s="35"/>
    </row>
    <row r="23" spans="1:28" ht="33" customHeight="1">
      <c r="D23" s="158"/>
    </row>
    <row r="24" spans="1:28" ht="33" customHeight="1">
      <c r="A24" s="37" t="s">
        <v>7</v>
      </c>
      <c r="B24" s="123" t="str">
        <f>'Names of Bidder'!D36&amp;"-"&amp; 'Names of Bidder'!E36&amp;"-" &amp;'Names of Bidder'!F36</f>
        <v>--</v>
      </c>
      <c r="C24" s="81"/>
      <c r="D24" s="158" t="s">
        <v>5</v>
      </c>
      <c r="E24" s="304" t="str">
        <f>IF('Names of Bidder'!D33=0, "", 'Names of Bidder'!D33)</f>
        <v/>
      </c>
      <c r="F24" s="81"/>
      <c r="G24" s="81"/>
      <c r="H24" s="81"/>
      <c r="I24" s="81"/>
      <c r="J24" s="81"/>
      <c r="K24" s="81"/>
      <c r="L24" s="81"/>
      <c r="M24" s="81"/>
      <c r="N24" s="81"/>
      <c r="O24" s="81"/>
      <c r="P24" s="81"/>
      <c r="Q24" s="81"/>
      <c r="R24" s="81"/>
      <c r="S24" s="81"/>
      <c r="T24" s="81"/>
      <c r="U24" s="81"/>
      <c r="V24" s="81"/>
      <c r="W24" s="81"/>
      <c r="X24" s="81"/>
      <c r="Y24" s="81"/>
      <c r="AA24" s="52">
        <f>Basic!B4</f>
        <v>0</v>
      </c>
    </row>
    <row r="25" spans="1:28" ht="33" customHeight="1">
      <c r="A25" s="37" t="s">
        <v>8</v>
      </c>
      <c r="B25" s="304" t="str">
        <f>IF('Names of Bidder'!D37=0, "", 'Names of Bidder'!D37)</f>
        <v/>
      </c>
      <c r="C25" s="81"/>
      <c r="D25" s="158" t="s">
        <v>6</v>
      </c>
      <c r="E25" s="304" t="str">
        <f>IF('Names of Bidder'!D34=0, "", 'Names of Bidder'!D34)</f>
        <v/>
      </c>
      <c r="F25" s="142"/>
      <c r="G25" s="142"/>
      <c r="H25" s="142"/>
      <c r="I25" s="142"/>
      <c r="J25" s="142"/>
      <c r="K25" s="142"/>
      <c r="L25" s="142"/>
      <c r="M25" s="142"/>
      <c r="N25" s="142"/>
      <c r="O25" s="142"/>
      <c r="P25" s="142"/>
      <c r="Q25" s="142"/>
      <c r="R25" s="142"/>
      <c r="S25" s="142"/>
      <c r="T25" s="142"/>
      <c r="U25" s="142"/>
      <c r="V25" s="142"/>
      <c r="W25" s="142"/>
      <c r="X25" s="142"/>
      <c r="Y25" s="142"/>
      <c r="AA25" s="52">
        <f>Basic!B5</f>
        <v>20</v>
      </c>
    </row>
    <row r="26" spans="1:28" ht="33" customHeight="1">
      <c r="C26" s="81"/>
      <c r="D26" s="158"/>
      <c r="F26" s="142"/>
      <c r="G26" s="142"/>
      <c r="H26" s="142"/>
      <c r="I26" s="142"/>
      <c r="J26" s="142"/>
      <c r="K26" s="142"/>
      <c r="L26" s="142"/>
      <c r="M26" s="142"/>
      <c r="N26" s="142"/>
      <c r="O26" s="142"/>
      <c r="P26" s="142"/>
      <c r="Q26" s="142"/>
      <c r="R26" s="142"/>
      <c r="S26" s="142"/>
      <c r="T26" s="142"/>
      <c r="U26" s="142"/>
      <c r="V26" s="142"/>
      <c r="W26" s="142"/>
      <c r="X26" s="142"/>
      <c r="Y26" s="142"/>
    </row>
    <row r="27" spans="1:28" ht="33" customHeight="1">
      <c r="A27" s="34"/>
      <c r="C27" s="34"/>
      <c r="E27" s="34"/>
      <c r="F27" s="81"/>
      <c r="G27" s="81"/>
      <c r="H27" s="81"/>
      <c r="I27" s="81"/>
      <c r="J27" s="81"/>
      <c r="K27" s="81"/>
      <c r="L27" s="81"/>
      <c r="M27" s="81"/>
      <c r="N27" s="81"/>
      <c r="O27" s="81"/>
      <c r="P27" s="81"/>
      <c r="Q27" s="81"/>
      <c r="R27" s="81"/>
      <c r="S27" s="81"/>
      <c r="T27" s="81"/>
      <c r="U27" s="81"/>
      <c r="V27" s="81"/>
      <c r="W27" s="81"/>
      <c r="X27" s="81"/>
      <c r="Y27" s="81"/>
    </row>
    <row r="28" spans="1:28" ht="20.100000000000001" customHeight="1"/>
    <row r="29" spans="1:28" ht="20.100000000000001" customHeight="1">
      <c r="A29" s="39"/>
    </row>
    <row r="30" spans="1:28" ht="20.100000000000001" customHeight="1"/>
    <row r="31" spans="1:28" ht="20.100000000000001" customHeight="1"/>
    <row r="32" spans="1:28" ht="20.100000000000001" customHeight="1">
      <c r="A32" s="39"/>
    </row>
    <row r="33" spans="1:1" ht="20.100000000000001" customHeight="1"/>
    <row r="34" spans="1:1" ht="20.100000000000001" customHeight="1">
      <c r="A34" s="39"/>
    </row>
    <row r="35" spans="1:1" ht="20.100000000000001" customHeight="1"/>
    <row r="36" spans="1:1" ht="20.100000000000001" customHeight="1">
      <c r="A36" s="39"/>
    </row>
    <row r="37" spans="1:1" ht="20.100000000000001" customHeight="1"/>
    <row r="38" spans="1:1" ht="20.100000000000001" customHeight="1"/>
    <row r="39" spans="1:1" ht="20.100000000000001" customHeight="1"/>
    <row r="40" spans="1:1" ht="20.100000000000001" customHeight="1"/>
  </sheetData>
  <sheetProtection password="EE0B" sheet="1" objects="1" scenarios="1" formatColumns="0" formatRows="0" selectLockedCells="1"/>
  <customSheetViews>
    <customSheetView guid="{2C8FD25C-5334-430E-9A70-EAD0A9836A6B}" scale="110" showPageBreaks="1" showGridLines="0" fitToPage="1" printArea="1" hiddenColumns="1" view="pageBreakPreview">
      <selection activeCell="A14" sqref="A14:E14"/>
      <pageMargins left="0.75" right="0.63" top="0.57999999999999996" bottom="0.6" header="0.34" footer="0.35"/>
      <pageSetup scale="90" orientation="portrait" r:id="rId1"/>
      <headerFooter alignWithMargins="0">
        <oddFooter>&amp;R&amp;"Book Antiqua,Bold"&amp;8 Page &amp;P of &amp;N</oddFooter>
      </headerFooter>
    </customSheetView>
    <customSheetView guid="{5476C51C-4037-4B28-A818-10D7CDF0C66A}" scale="110" showPageBreaks="1" showGridLines="0" fitToPage="1" printArea="1" hiddenColumns="1" view="pageBreakPreview">
      <selection activeCell="A22" sqref="A22:E22"/>
      <pageMargins left="0.75" right="0.63" top="0.57999999999999996" bottom="0.6" header="0.34" footer="0.35"/>
      <pageSetup scale="90" orientation="portrait" r:id="rId2"/>
      <headerFooter alignWithMargins="0">
        <oddFooter>&amp;R&amp;"Book Antiqua,Bold"&amp;8 Page &amp;P of &amp;N</oddFooter>
      </headerFooter>
    </customSheetView>
    <customSheetView guid="{F55A58F6-8771-45A6-8050-8FCA02572CBD}" scale="110" showPageBreaks="1" showGridLines="0" fitToPage="1" printArea="1" hiddenColumns="1" view="pageBreakPreview" topLeftCell="A7">
      <selection activeCell="J14" sqref="J14"/>
      <pageMargins left="0.75" right="0.63" top="0.57999999999999996" bottom="0.6" header="0.34" footer="0.35"/>
      <pageSetup scale="90" orientation="portrait" r:id="rId3"/>
      <headerFooter alignWithMargins="0">
        <oddFooter>&amp;R&amp;"Book Antiqua,Bold"&amp;8 Page &amp;P of &amp;N</oddFooter>
      </headerFooter>
    </customSheetView>
    <customSheetView guid="{A8583C01-5E6A-4469-ADCA-440E12AA8084}" scale="110" showPageBreaks="1" showGridLines="0" fitToPage="1" printArea="1" hiddenColumns="1" view="pageBreakPreview" topLeftCell="A10">
      <selection activeCell="L21" sqref="L21"/>
      <pageMargins left="0.75" right="0.63" top="0.57999999999999996" bottom="0.6" header="0.34" footer="0.35"/>
      <pageSetup scale="90" orientation="portrait" r:id="rId4"/>
      <headerFooter alignWithMargins="0">
        <oddFooter>&amp;R&amp;"Book Antiqua,Bold"&amp;8 Page &amp;P of &amp;N</oddFooter>
      </headerFooter>
    </customSheetView>
    <customSheetView guid="{05855B4F-D61E-4C97-B759-B2F96767F6F8}" showPageBreaks="1" showGridLines="0" fitToPage="1" printArea="1" hiddenColumns="1" view="pageBreakPreview">
      <selection activeCell="I5" sqref="I5"/>
      <pageMargins left="0.75" right="0.63" top="0.57999999999999996" bottom="0.6" header="0.34" footer="0.35"/>
      <pageSetup scale="86" orientation="portrait" r:id="rId5"/>
      <headerFooter alignWithMargins="0">
        <oddFooter>&amp;R&amp;"Book Antiqua,Bold"&amp;8 Page &amp;P of &amp;N</oddFooter>
      </headerFooter>
    </customSheetView>
    <customSheetView guid="{82E8A0F5-0020-4355-95CF-28601763A783}" showPageBreaks="1" showGridLines="0" fitToPage="1" printArea="1" view="pageBreakPreview">
      <selection activeCell="G5" sqref="G5"/>
      <pageMargins left="0.75" right="0.63" top="0.57999999999999996" bottom="0.6" header="0.34" footer="0.35"/>
      <pageSetup scale="95" orientation="portrait" r:id="rId6"/>
      <headerFooter alignWithMargins="0">
        <oddFooter>&amp;R&amp;"Book Antiqua,Bold"&amp;8 Page &amp;P of &amp;N</oddFooter>
      </headerFooter>
    </customSheetView>
    <customSheetView guid="{340562B9-6CEE-4962-8D7D-CA1C6778F52C}" showPageBreaks="1" showGridLines="0" printArea="1" view="pageBreakPreview">
      <selection activeCell="A3" sqref="A3:E3"/>
      <pageMargins left="0.75" right="0.63" top="0.57999999999999996" bottom="0.6" header="0.34" footer="0.35"/>
      <pageSetup scale="97" orientation="portrait" r:id="rId7"/>
      <headerFooter alignWithMargins="0">
        <oddFooter>&amp;R&amp;"Book Antiqua,Bold"&amp;8 Page &amp;P of &amp;N</oddFooter>
      </headerFooter>
    </customSheetView>
    <customSheetView guid="{38BECF6E-1A53-4F98-87B9-44F2C5F77E08}" showPageBreaks="1" showGridLines="0" printArea="1" view="pageBreakPreview">
      <selection activeCell="A3" sqref="A3:E3"/>
      <pageMargins left="0.75" right="0.63" top="0.57999999999999996" bottom="0.6" header="0.34" footer="0.35"/>
      <pageSetup scale="97" orientation="portrait" r:id="rId8"/>
      <headerFooter alignWithMargins="0">
        <oddFooter>&amp;R&amp;"Book Antiqua,Bold"&amp;8 Page &amp;P of &amp;N</oddFooter>
      </headerFooter>
    </customSheetView>
    <customSheetView guid="{8E3ED18F-7B8F-4A1C-969D-A70DC3B696C3}" showPageBreaks="1" showGridLines="0" printArea="1" view="pageBreakPreview">
      <selection activeCell="B17" sqref="B17:D17"/>
      <pageMargins left="0.75" right="0.63" top="0.57999999999999996" bottom="0.6" header="0.34" footer="0.35"/>
      <pageSetup scale="97" orientation="portrait" r:id="rId9"/>
      <headerFooter alignWithMargins="0">
        <oddFooter>&amp;R&amp;"Book Antiqua,Bold"&amp;8 Page &amp;P of &amp;N</oddFooter>
      </headerFooter>
    </customSheetView>
    <customSheetView guid="{477F7E43-D393-45BA-B99B-D838E4629B5D}" showPageBreaks="1" showGridLines="0" printArea="1" view="pageBreakPreview">
      <selection activeCell="B17" sqref="B17:D17"/>
      <pageMargins left="0.75" right="0.63" top="0.57999999999999996" bottom="0.6" header="0.34" footer="0.35"/>
      <pageSetup scale="97" orientation="portrait" r:id="rId10"/>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75" right="0.63" top="0.57999999999999996" bottom="0.6" header="0.34" footer="0.35"/>
      <pageSetup scale="97" orientation="portrait" r:id="rId11"/>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2"/>
      <headerFooter alignWithMargins="0">
        <oddFooter>&amp;R&amp;"Book Antiqua,Bold"&amp;8 Page &amp;P of &amp;N</oddFooter>
      </headerFooter>
    </customSheetView>
    <customSheetView guid="{7A9EA6D6-4DDF-43D9-92E6-C6AFAD14E266}" showGridLines="0">
      <selection activeCell="E27" sqref="E27"/>
      <pageMargins left="0.75" right="0.63" top="0.57999999999999996" bottom="0.6" header="0.34" footer="0.35"/>
      <pageSetup orientation="portrait" r:id="rId13"/>
      <headerFooter alignWithMargins="0">
        <oddFooter>&amp;R&amp;"Book Antiqua,Bold"&amp;8 Page &amp;P of &amp;N</oddFooter>
      </headerFooter>
    </customSheetView>
    <customSheetView guid="{43BCBF1E-CDCF-4541-8D79-87EDCECBC1FD}" showGridLines="0">
      <selection activeCell="AT2" sqref="AT2"/>
      <pageMargins left="0.75" right="0.63" top="0.57999999999999996" bottom="0.6" header="0.34" footer="0.35"/>
      <pageSetup orientation="portrait" r:id="rId14"/>
      <headerFooter alignWithMargins="0">
        <oddFooter>&amp;R&amp;"Book Antiqua,Bold"&amp;8 Page &amp;P of &amp;N</oddFooter>
      </headerFooter>
    </customSheetView>
    <customSheetView guid="{ECEBABD0-566A-41C4-AA9A-38EA30EFEDA8}" showPageBreaks="1" showGridLines="0" zeroValues="0" printArea="1" showRuler="0" topLeftCell="A7">
      <pageMargins left="0.75" right="0.63" top="0.55000000000000004" bottom="0.64" header="0.34" footer="0.38"/>
      <pageSetup orientation="portrait" r:id="rId15"/>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showRuler="0">
      <pageMargins left="0.75" right="0.75" top="0.55000000000000004" bottom="0.64" header="0.34" footer="0.38"/>
      <pageSetup orientation="portrait" r:id="rId16"/>
      <headerFooter alignWithMargins="0">
        <oddFooter>&amp;L&amp;8Tower Package-P238-TW04, TL associated with Phase-I Generation Project in Orissa (Part-C)&amp;R&amp;"Book Antiqua,Bold"&amp;8Attachment-3(JV)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7">
      <selection activeCell="B16" sqref="B16:D16"/>
      <pageMargins left="0.75" right="0.63" top="0.57999999999999996" bottom="0.6" header="0.34" footer="0.35"/>
      <pageSetup orientation="portrait" r:id="rId18"/>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F9FE2C60-2849-4C32-B532-2B1A89FFA9CD}" showGridLines="0">
      <selection activeCell="G9" sqref="G9"/>
      <pageMargins left="0.75" right="0.63" top="0.57999999999999996" bottom="0.6" header="0.34" footer="0.35"/>
      <pageSetup orientation="portrait" r:id="rId20"/>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75" right="0.63" top="0.57999999999999996" bottom="0.6" header="0.34" footer="0.35"/>
      <pageSetup scale="97" orientation="portrait" r:id="rId21"/>
      <headerFooter alignWithMargins="0">
        <oddFooter>&amp;R&amp;"Book Antiqua,Bold"&amp;8 Page &amp;P of &amp;N</oddFooter>
      </headerFooter>
    </customSheetView>
    <customSheetView guid="{C5EDD9E3-0801-4479-8600-A80B0FCFDF0B}" showPageBreaks="1" showGridLines="0" printArea="1" view="pageBreakPreview">
      <selection activeCell="B17" sqref="B17:D17"/>
      <pageMargins left="0.75" right="0.63" top="0.57999999999999996" bottom="0.6" header="0.34" footer="0.35"/>
      <pageSetup scale="97" orientation="portrait" r:id="rId22"/>
      <headerFooter alignWithMargins="0">
        <oddFooter>&amp;R&amp;"Book Antiqua,Bold"&amp;8 Page &amp;P of &amp;N</oddFooter>
      </headerFooter>
    </customSheetView>
    <customSheetView guid="{15A19D23-A9FD-4FC1-B7B0-F2D16BDFC729}" showPageBreaks="1" showGridLines="0" printArea="1" view="pageBreakPreview">
      <selection activeCell="B17" sqref="B17:D17"/>
      <pageMargins left="0.75" right="0.63" top="0.57999999999999996" bottom="0.6" header="0.34" footer="0.35"/>
      <pageSetup scale="97" orientation="portrait" r:id="rId23"/>
      <headerFooter alignWithMargins="0">
        <oddFooter>&amp;R&amp;"Book Antiqua,Bold"&amp;8 Page &amp;P of &amp;N</oddFooter>
      </headerFooter>
    </customSheetView>
    <customSheetView guid="{97C0FC0E-800C-45C9-895E-E91A3F1ADBA4}" showPageBreaks="1" showGridLines="0" printArea="1" view="pageBreakPreview">
      <selection activeCell="A3" sqref="A3:E3"/>
      <pageMargins left="0.75" right="0.63" top="0.57999999999999996" bottom="0.6" header="0.34" footer="0.35"/>
      <pageSetup scale="97" orientation="portrait" r:id="rId24"/>
      <headerFooter alignWithMargins="0">
        <oddFooter>&amp;R&amp;"Book Antiqua,Bold"&amp;8 Page &amp;P of &amp;N</oddFooter>
      </headerFooter>
    </customSheetView>
    <customSheetView guid="{CB7992C9-ABA5-4C7D-8C49-1E1D8E8875C7}" showPageBreaks="1" showGridLines="0" printArea="1" view="pageBreakPreview" topLeftCell="A10">
      <selection activeCell="G8" sqref="G8"/>
      <pageMargins left="0.75" right="0.63" top="0.57999999999999996" bottom="0.6" header="0.34" footer="0.35"/>
      <pageSetup scale="97" orientation="portrait" r:id="rId25"/>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scale="95" orientation="portrait" r:id="rId26"/>
      <headerFooter alignWithMargins="0">
        <oddFooter>&amp;R&amp;"Book Antiqua,Bold"&amp;8 Page &amp;P of &amp;N</oddFooter>
      </headerFooter>
    </customSheetView>
    <customSheetView guid="{A5BACB31-2B47-452B-A3BC-6D55695B550C}" scale="110" showPageBreaks="1" showGridLines="0" fitToPage="1" printArea="1" hiddenColumns="1" view="pageBreakPreview" topLeftCell="A13">
      <selection activeCell="J14" sqref="J14"/>
      <pageMargins left="0.75" right="0.63" top="0.57999999999999996" bottom="0.6" header="0.34" footer="0.35"/>
      <pageSetup scale="89" orientation="portrait" r:id="rId27"/>
      <headerFooter alignWithMargins="0">
        <oddFooter>&amp;R&amp;"Book Antiqua,Bold"&amp;8 Page &amp;P of &amp;N</oddFooter>
      </headerFooter>
    </customSheetView>
  </customSheetViews>
  <mergeCells count="15">
    <mergeCell ref="A1:D1"/>
    <mergeCell ref="A3:E3"/>
    <mergeCell ref="A5:E5"/>
    <mergeCell ref="A22:E22"/>
    <mergeCell ref="B9:D9"/>
    <mergeCell ref="B10:D10"/>
    <mergeCell ref="B11:D11"/>
    <mergeCell ref="B12:D12"/>
    <mergeCell ref="B20:D20"/>
    <mergeCell ref="A14:E14"/>
    <mergeCell ref="B17:D17"/>
    <mergeCell ref="B18:D18"/>
    <mergeCell ref="B19:D19"/>
    <mergeCell ref="B16:D16"/>
    <mergeCell ref="A8:D8"/>
  </mergeCells>
  <phoneticPr fontId="7" type="noConversion"/>
  <conditionalFormatting sqref="A15:A19 B15:E20">
    <cfRule type="expression" dxfId="89" priority="1" stopIfTrue="1">
      <formula>$Z$2=0</formula>
    </cfRule>
  </conditionalFormatting>
  <conditionalFormatting sqref="A22">
    <cfRule type="expression" dxfId="88" priority="2" stopIfTrue="1">
      <formula>$H$22="Sole Bidder"</formula>
    </cfRule>
  </conditionalFormatting>
  <pageMargins left="0.75" right="0.63" top="0.57999999999999996" bottom="0.6" header="0.34" footer="0.35"/>
  <pageSetup scale="90" orientation="portrait" r:id="rId28"/>
  <headerFooter alignWithMargins="0">
    <oddFooter>&amp;R&amp;"Book Antiqua,Bold"&amp;8 Page &amp;P of &amp;N</oddFooter>
  </headerFooter>
  <drawing r:id="rId29"/>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pageSetUpPr fitToPage="1"/>
  </sheetPr>
  <dimension ref="A1:Y343"/>
  <sheetViews>
    <sheetView showGridLines="0" showZeros="0" view="pageBreakPreview" topLeftCell="A139" zoomScale="90" zoomScaleNormal="100" zoomScaleSheetLayoutView="90" workbookViewId="0">
      <selection activeCell="D43" sqref="D43:F43"/>
    </sheetView>
  </sheetViews>
  <sheetFormatPr defaultRowHeight="15.75"/>
  <cols>
    <col min="1" max="1" width="14.28515625" style="393" customWidth="1"/>
    <col min="2" max="2" width="13.85546875" style="393" customWidth="1"/>
    <col min="3" max="3" width="15.42578125" style="393" customWidth="1"/>
    <col min="4" max="4" width="27.85546875" style="393" customWidth="1"/>
    <col min="5" max="5" width="14.42578125" style="393" customWidth="1"/>
    <col min="6" max="6" width="25.42578125" style="393" customWidth="1"/>
    <col min="7" max="7" width="16.42578125" style="393" customWidth="1"/>
    <col min="8" max="8" width="13.28515625" style="393" customWidth="1"/>
    <col min="9" max="9" width="26.85546875" style="393" customWidth="1"/>
    <col min="10" max="10" width="10.5703125" style="393" hidden="1" customWidth="1"/>
    <col min="11" max="11" width="10.28515625" style="393" hidden="1" customWidth="1"/>
    <col min="12" max="12" width="11.85546875" style="393" hidden="1" customWidth="1"/>
    <col min="13" max="13" width="34.5703125" style="393" hidden="1" customWidth="1"/>
    <col min="14" max="14" width="10.42578125" style="393" hidden="1" customWidth="1"/>
    <col min="15" max="15" width="11.42578125" style="393" hidden="1" customWidth="1"/>
    <col min="16" max="16" width="10.7109375" style="393" hidden="1" customWidth="1"/>
    <col min="17" max="17" width="13.7109375" style="393" hidden="1" customWidth="1"/>
    <col min="18" max="20" width="0" style="393" hidden="1" customWidth="1"/>
    <col min="21" max="21" width="13.5703125" style="393" hidden="1" customWidth="1"/>
    <col min="22" max="28" width="0" style="393" hidden="1" customWidth="1"/>
    <col min="29" max="16384" width="9.140625" style="393"/>
  </cols>
  <sheetData>
    <row r="1" spans="1:9" ht="24" customHeight="1">
      <c r="A1" s="432" t="str">
        <f>Basic!A3&amp;Basic!B3</f>
        <v>Specification No. :CC-CS/901-WR1/RT-3958/3/G3</v>
      </c>
      <c r="B1" s="474"/>
      <c r="C1" s="474"/>
      <c r="D1" s="474"/>
      <c r="E1" s="474"/>
      <c r="F1" s="474"/>
      <c r="G1" s="474"/>
      <c r="H1" s="391"/>
      <c r="I1" s="391" t="s">
        <v>867</v>
      </c>
    </row>
    <row r="2" spans="1:9" ht="15.75" customHeight="1"/>
    <row r="3" spans="1:9" ht="69.75" customHeight="1">
      <c r="A3" s="1147" t="str">
        <f>Basic!B1</f>
        <v>Reactor Package-(RT04) for supply of (i) 3X80 MVAR, 765kV, 1-Phase Bus Reactors at 765kV Aurangabad Substation, (ii) 3X80 MVAR, 765kV, 1-Phase Bus Reactors at 765kV Solapur Substation, (iii) 3X110 MVAR, 765kV, 1-Phase Bus Reactors at 765kV Wardha Substation; under Western Region System Strengthening Scheme (WRSS)-20.</v>
      </c>
      <c r="B3" s="1147"/>
      <c r="C3" s="1147"/>
      <c r="D3" s="1147"/>
      <c r="E3" s="1147"/>
      <c r="F3" s="1147"/>
      <c r="G3" s="1147"/>
      <c r="H3" s="1147"/>
      <c r="I3" s="1147"/>
    </row>
    <row r="5" spans="1:9" ht="21.75" customHeight="1">
      <c r="A5" s="1148" t="s">
        <v>361</v>
      </c>
      <c r="B5" s="1148"/>
      <c r="C5" s="1148"/>
      <c r="D5" s="1148"/>
      <c r="E5" s="1148"/>
      <c r="F5" s="1148"/>
      <c r="G5" s="1148"/>
      <c r="H5" s="1148"/>
      <c r="I5" s="1148"/>
    </row>
    <row r="7" spans="1:9" ht="16.5">
      <c r="A7" s="398" t="str">
        <f>'[8]Attach 3(JV)'!A7:D7</f>
        <v>Bidder’s Name and Address (Lead Partner of) :</v>
      </c>
      <c r="F7" s="401"/>
      <c r="H7" s="813" t="str">
        <f>'[8]Attach 3(JV)'!E7</f>
        <v>To:</v>
      </c>
    </row>
    <row r="8" spans="1:9" ht="32.25" customHeight="1">
      <c r="A8" s="1149" t="str">
        <f>IF('[9]Names of Bidder'!D6= "JV (Joint Venture)", "JV of " &amp; Z8, "")</f>
        <v/>
      </c>
      <c r="B8" s="1149"/>
      <c r="C8" s="1149"/>
      <c r="D8" s="1149"/>
      <c r="F8" s="572"/>
      <c r="H8" s="430" t="str">
        <f>'[8]Attach 3(JV)'!E8</f>
        <v>Contract Services</v>
      </c>
    </row>
    <row r="9" spans="1:9" ht="18" customHeight="1">
      <c r="A9" s="398" t="s">
        <v>705</v>
      </c>
      <c r="B9" s="1144">
        <f>'Names of Bidder'!D10</f>
        <v>0</v>
      </c>
      <c r="C9" s="1144"/>
      <c r="F9" s="572"/>
      <c r="H9" s="430" t="str">
        <f>'[8]Attach 3(JV)'!E9</f>
        <v>Power Grid Corporation of India Ltd.,</v>
      </c>
    </row>
    <row r="10" spans="1:9" ht="18" customHeight="1">
      <c r="A10" s="398" t="s">
        <v>706</v>
      </c>
      <c r="B10" s="1144">
        <f>'Names of Bidder'!D11</f>
        <v>0</v>
      </c>
      <c r="C10" s="1144"/>
      <c r="F10" s="572"/>
      <c r="H10" s="430" t="str">
        <f>'[8]Attach 3(JV)'!E10</f>
        <v>"Saudamini", Plot No. 2, Sector 29</v>
      </c>
    </row>
    <row r="11" spans="1:9" ht="17.25" customHeight="1">
      <c r="B11" s="1144">
        <f>'Names of Bidder'!D12</f>
        <v>0</v>
      </c>
      <c r="C11" s="1144"/>
      <c r="F11" s="572"/>
      <c r="H11" s="430" t="str">
        <f>'[8]Attach 3(JV)'!E11</f>
        <v>Gurgaon (Haryana) - 122001</v>
      </c>
    </row>
    <row r="12" spans="1:9" ht="18" customHeight="1">
      <c r="B12" s="1144">
        <f>'Names of Bidder'!D13</f>
        <v>0</v>
      </c>
      <c r="C12" s="1144"/>
    </row>
    <row r="13" spans="1:9">
      <c r="B13" s="1145" t="str">
        <f>IF('[9]Names of Bidder'!D17=0, "", '[9]Names of Bidder'!D17)</f>
        <v/>
      </c>
      <c r="C13" s="1145"/>
    </row>
    <row r="14" spans="1:9">
      <c r="A14" s="393" t="s">
        <v>351</v>
      </c>
    </row>
    <row r="16" spans="1:9" ht="66" customHeight="1">
      <c r="A16" s="1066" t="s">
        <v>707</v>
      </c>
      <c r="B16" s="1066"/>
      <c r="C16" s="1066"/>
      <c r="D16" s="1066"/>
      <c r="E16" s="1066"/>
      <c r="F16" s="1066"/>
      <c r="G16" s="1066"/>
      <c r="H16" s="1066"/>
      <c r="I16" s="1066"/>
    </row>
    <row r="17" spans="1:13" ht="9.75" customHeight="1"/>
    <row r="18" spans="1:13" ht="14.25" customHeight="1">
      <c r="A18" s="573" t="s">
        <v>708</v>
      </c>
      <c r="B18" s="1066" t="s">
        <v>709</v>
      </c>
      <c r="C18" s="1066"/>
      <c r="D18" s="1066"/>
      <c r="E18" s="1066"/>
      <c r="F18" s="1066"/>
      <c r="G18" s="574"/>
      <c r="H18" s="574"/>
      <c r="M18" s="575"/>
    </row>
    <row r="19" spans="1:13" ht="17.25" hidden="1" customHeight="1">
      <c r="A19" s="573" t="s">
        <v>708</v>
      </c>
      <c r="B19" s="1066" t="s">
        <v>710</v>
      </c>
      <c r="C19" s="1066"/>
      <c r="D19" s="1066"/>
      <c r="E19" s="1066"/>
      <c r="F19" s="1066"/>
      <c r="G19" s="1066"/>
      <c r="H19" s="1066"/>
      <c r="M19" s="575"/>
    </row>
    <row r="20" spans="1:13" ht="16.5" hidden="1">
      <c r="A20" s="576" t="s">
        <v>21</v>
      </c>
      <c r="B20" s="1146" t="e">
        <f>'[8]Name of Bidder'!C13</f>
        <v>#REF!</v>
      </c>
      <c r="C20" s="1146"/>
      <c r="D20" s="1146"/>
      <c r="E20" s="1146"/>
      <c r="F20" s="1146"/>
      <c r="G20" s="1146"/>
      <c r="H20" s="1146"/>
      <c r="M20" s="455">
        <f>'[8]Name of Bidder'!F6</f>
        <v>2</v>
      </c>
    </row>
    <row r="21" spans="1:13" ht="16.5" hidden="1">
      <c r="A21" s="576" t="s">
        <v>30</v>
      </c>
      <c r="B21" s="1146" t="e">
        <f>'[8]Name of Bidder'!C18</f>
        <v>#REF!</v>
      </c>
      <c r="C21" s="1146"/>
      <c r="D21" s="1146"/>
      <c r="E21" s="1146"/>
      <c r="F21" s="1146"/>
      <c r="G21" s="1146"/>
      <c r="H21" s="1146"/>
      <c r="M21" s="455" t="str">
        <f>'[8]Name of Bidder'!F8</f>
        <v>2 or more</v>
      </c>
    </row>
    <row r="22" spans="1:13" ht="17.25" hidden="1" customHeight="1">
      <c r="A22" s="576" t="s">
        <v>510</v>
      </c>
      <c r="B22" s="1146" t="e">
        <f>'[8]Name of Bidder'!C23</f>
        <v>#REF!</v>
      </c>
      <c r="C22" s="1146"/>
      <c r="D22" s="1146"/>
      <c r="E22" s="1146"/>
      <c r="F22" s="1146"/>
      <c r="G22" s="1146"/>
      <c r="H22" s="1146"/>
      <c r="I22" s="799"/>
    </row>
    <row r="23" spans="1:13" ht="15.75" hidden="1" customHeight="1">
      <c r="B23" s="821" t="s">
        <v>711</v>
      </c>
    </row>
    <row r="24" spans="1:13" ht="10.5" customHeight="1">
      <c r="A24" s="822"/>
    </row>
    <row r="25" spans="1:13" ht="25.5" hidden="1" customHeight="1">
      <c r="A25" s="1066" t="s">
        <v>712</v>
      </c>
      <c r="B25" s="1066"/>
      <c r="C25" s="1066"/>
      <c r="D25" s="1066"/>
      <c r="E25" s="1066"/>
      <c r="F25" s="1066"/>
      <c r="G25" s="1066"/>
      <c r="H25" s="1066"/>
    </row>
    <row r="26" spans="1:13" ht="31.5" customHeight="1">
      <c r="A26" s="1054" t="s">
        <v>713</v>
      </c>
      <c r="B26" s="1054"/>
      <c r="C26" s="1054"/>
      <c r="D26" s="1054"/>
      <c r="E26" s="1054"/>
      <c r="F26" s="1054"/>
      <c r="G26" s="1054"/>
      <c r="H26" s="1054"/>
      <c r="I26" s="799"/>
    </row>
    <row r="27" spans="1:13" ht="26.25" customHeight="1">
      <c r="A27" s="580" t="s">
        <v>714</v>
      </c>
      <c r="B27" s="1067" t="s">
        <v>715</v>
      </c>
      <c r="C27" s="1067"/>
      <c r="D27" s="1067"/>
      <c r="E27" s="1067"/>
      <c r="F27" s="1067"/>
      <c r="G27" s="1067"/>
      <c r="H27" s="1067"/>
      <c r="I27" s="799"/>
    </row>
    <row r="28" spans="1:13" ht="26.25" customHeight="1">
      <c r="A28" s="581" t="s">
        <v>429</v>
      </c>
      <c r="B28" s="1142" t="s">
        <v>716</v>
      </c>
      <c r="C28" s="1142"/>
      <c r="D28" s="1142"/>
      <c r="E28" s="1142"/>
      <c r="F28" s="1142"/>
      <c r="G28" s="1142"/>
      <c r="H28" s="1142"/>
    </row>
    <row r="29" spans="1:13" ht="26.25" customHeight="1">
      <c r="A29" s="581" t="s">
        <v>431</v>
      </c>
      <c r="B29" s="1142" t="s">
        <v>717</v>
      </c>
      <c r="C29" s="1142"/>
      <c r="D29" s="1142"/>
      <c r="E29" s="1142"/>
      <c r="F29" s="1142"/>
      <c r="G29" s="1142"/>
      <c r="H29" s="1142"/>
    </row>
    <row r="30" spans="1:13" ht="41.25" customHeight="1">
      <c r="A30" s="581" t="s">
        <v>433</v>
      </c>
      <c r="B30" s="1142" t="s">
        <v>718</v>
      </c>
      <c r="C30" s="1142"/>
      <c r="D30" s="1142"/>
      <c r="E30" s="1142"/>
      <c r="F30" s="1142"/>
      <c r="G30" s="1142"/>
      <c r="H30" s="1142"/>
    </row>
    <row r="31" spans="1:13" ht="9.75" customHeight="1">
      <c r="A31" s="581"/>
      <c r="B31" s="799"/>
      <c r="C31" s="799"/>
      <c r="D31" s="799"/>
      <c r="E31" s="799"/>
      <c r="F31" s="799"/>
      <c r="G31" s="799"/>
      <c r="H31" s="799"/>
      <c r="I31" s="799"/>
    </row>
    <row r="32" spans="1:13" ht="25.5" customHeight="1">
      <c r="A32" s="580" t="s">
        <v>719</v>
      </c>
      <c r="B32" s="1143" t="s">
        <v>720</v>
      </c>
      <c r="C32" s="1143"/>
      <c r="D32" s="1143"/>
      <c r="E32" s="1143"/>
      <c r="F32" s="1143"/>
      <c r="G32" s="1143"/>
      <c r="H32" s="1143"/>
      <c r="I32" s="799"/>
    </row>
    <row r="33" spans="1:9" ht="22.5" customHeight="1">
      <c r="A33" s="581" t="s">
        <v>429</v>
      </c>
      <c r="B33" s="1067" t="s">
        <v>721</v>
      </c>
      <c r="C33" s="1067"/>
      <c r="D33" s="1067"/>
      <c r="E33" s="1067"/>
      <c r="F33" s="1067"/>
      <c r="G33" s="1067"/>
      <c r="H33" s="1067"/>
      <c r="I33" s="799"/>
    </row>
    <row r="34" spans="1:9" ht="24.75" hidden="1" customHeight="1">
      <c r="A34" s="581" t="s">
        <v>431</v>
      </c>
      <c r="B34" s="1067" t="s">
        <v>722</v>
      </c>
      <c r="C34" s="1067"/>
      <c r="D34" s="1067"/>
      <c r="E34" s="1067"/>
      <c r="F34" s="1067"/>
      <c r="G34" s="1067"/>
      <c r="H34" s="1067"/>
      <c r="I34" s="799"/>
    </row>
    <row r="35" spans="1:9" ht="12" customHeight="1">
      <c r="A35" s="799"/>
      <c r="B35" s="799"/>
      <c r="C35" s="799"/>
      <c r="D35" s="799"/>
      <c r="E35" s="799"/>
      <c r="F35" s="799"/>
      <c r="G35" s="799"/>
      <c r="H35" s="799"/>
      <c r="I35" s="799"/>
    </row>
    <row r="36" spans="1:9" s="585" customFormat="1" ht="24.75" customHeight="1">
      <c r="A36" s="583"/>
      <c r="B36" s="1109" t="s">
        <v>724</v>
      </c>
      <c r="C36" s="1109"/>
      <c r="D36" s="1109"/>
      <c r="E36" s="1109"/>
      <c r="F36" s="1109"/>
      <c r="G36" s="1109"/>
      <c r="H36" s="1109"/>
      <c r="I36" s="798"/>
    </row>
    <row r="37" spans="1:9" ht="24" customHeight="1">
      <c r="A37" s="799"/>
      <c r="B37" s="1130" t="s">
        <v>725</v>
      </c>
      <c r="C37" s="1130"/>
      <c r="D37" s="1130"/>
      <c r="E37" s="1130"/>
      <c r="F37" s="1130"/>
      <c r="G37" s="1130"/>
      <c r="H37" s="1130"/>
      <c r="I37" s="799"/>
    </row>
    <row r="38" spans="1:9" ht="54" customHeight="1">
      <c r="A38" s="799"/>
      <c r="B38" s="1054" t="s">
        <v>726</v>
      </c>
      <c r="C38" s="1054"/>
      <c r="D38" s="1054"/>
      <c r="E38" s="1054"/>
      <c r="F38" s="1054"/>
      <c r="G38" s="1054"/>
      <c r="H38" s="1054"/>
      <c r="I38" s="799"/>
    </row>
    <row r="39" spans="1:9" ht="15.75" customHeight="1">
      <c r="A39" s="1131" t="s">
        <v>727</v>
      </c>
      <c r="B39" s="1134" t="s">
        <v>728</v>
      </c>
      <c r="C39" s="1135"/>
      <c r="D39" s="1138" t="s">
        <v>729</v>
      </c>
      <c r="E39" s="1138"/>
      <c r="F39" s="1138"/>
      <c r="G39" s="799"/>
      <c r="H39" s="799"/>
    </row>
    <row r="40" spans="1:9" ht="19.5" customHeight="1">
      <c r="A40" s="1132"/>
      <c r="B40" s="1136"/>
      <c r="C40" s="1137"/>
      <c r="D40" s="1138"/>
      <c r="E40" s="1138"/>
      <c r="F40" s="1138"/>
      <c r="G40" s="799"/>
      <c r="H40" s="799"/>
      <c r="I40" s="799"/>
    </row>
    <row r="41" spans="1:9" ht="20.25" customHeight="1">
      <c r="A41" s="1133"/>
      <c r="B41" s="1095"/>
      <c r="C41" s="1097"/>
      <c r="D41" s="1138"/>
      <c r="E41" s="1138"/>
      <c r="F41" s="1138"/>
      <c r="G41" s="799"/>
      <c r="H41" s="799"/>
      <c r="I41" s="799"/>
    </row>
    <row r="42" spans="1:9" ht="30.75" customHeight="1">
      <c r="A42" s="588">
        <v>1</v>
      </c>
      <c r="B42" s="1094" t="s">
        <v>730</v>
      </c>
      <c r="C42" s="1094"/>
      <c r="D42" s="1139">
        <f>'Names of Bidder'!D10</f>
        <v>0</v>
      </c>
      <c r="E42" s="1140"/>
      <c r="F42" s="1141"/>
      <c r="G42" s="799"/>
      <c r="H42" s="799"/>
      <c r="I42" s="799"/>
    </row>
    <row r="43" spans="1:9" ht="15.75" customHeight="1">
      <c r="A43" s="1123">
        <v>2</v>
      </c>
      <c r="B43" s="1126" t="s">
        <v>731</v>
      </c>
      <c r="C43" s="1106"/>
      <c r="D43" s="1063"/>
      <c r="E43" s="1064"/>
      <c r="F43" s="1065"/>
      <c r="G43" s="799"/>
      <c r="H43" s="799"/>
      <c r="I43" s="799"/>
    </row>
    <row r="44" spans="1:9" ht="15.75" customHeight="1">
      <c r="A44" s="1124"/>
      <c r="B44" s="1127"/>
      <c r="C44" s="1073"/>
      <c r="D44" s="1063"/>
      <c r="E44" s="1064"/>
      <c r="F44" s="1065"/>
      <c r="G44" s="799"/>
      <c r="H44" s="799"/>
      <c r="I44" s="799"/>
    </row>
    <row r="45" spans="1:9" ht="15.75" customHeight="1">
      <c r="A45" s="1125"/>
      <c r="B45" s="1128"/>
      <c r="C45" s="1129"/>
      <c r="D45" s="1063"/>
      <c r="E45" s="1064"/>
      <c r="F45" s="1065"/>
      <c r="G45" s="799"/>
      <c r="H45" s="799"/>
      <c r="I45" s="799"/>
    </row>
    <row r="46" spans="1:9" ht="18.75" customHeight="1">
      <c r="A46" s="588">
        <v>3</v>
      </c>
      <c r="B46" s="1094" t="s">
        <v>732</v>
      </c>
      <c r="C46" s="1094"/>
      <c r="D46" s="1063"/>
      <c r="E46" s="1064"/>
      <c r="F46" s="1065"/>
      <c r="G46" s="799"/>
      <c r="H46" s="799"/>
      <c r="I46" s="799"/>
    </row>
    <row r="47" spans="1:9" ht="20.25" customHeight="1">
      <c r="A47" s="588">
        <v>4</v>
      </c>
      <c r="B47" s="1094" t="s">
        <v>733</v>
      </c>
      <c r="C47" s="1094"/>
      <c r="D47" s="1063"/>
      <c r="E47" s="1064"/>
      <c r="F47" s="1065"/>
      <c r="G47" s="799"/>
      <c r="H47" s="799"/>
      <c r="I47" s="799"/>
    </row>
    <row r="48" spans="1:9" ht="19.5" customHeight="1">
      <c r="A48" s="589">
        <v>5</v>
      </c>
      <c r="B48" s="1094" t="s">
        <v>734</v>
      </c>
      <c r="C48" s="1094"/>
      <c r="D48" s="1063"/>
      <c r="E48" s="1064"/>
      <c r="F48" s="1065"/>
      <c r="G48" s="799"/>
      <c r="H48" s="799"/>
    </row>
    <row r="49" spans="1:10" ht="51.75" customHeight="1">
      <c r="A49" s="588">
        <v>6</v>
      </c>
      <c r="B49" s="1094" t="s">
        <v>735</v>
      </c>
      <c r="C49" s="1094"/>
      <c r="D49" s="1063"/>
      <c r="E49" s="1064"/>
      <c r="F49" s="1065"/>
      <c r="G49" s="799"/>
      <c r="H49" s="799"/>
      <c r="I49" s="799"/>
    </row>
    <row r="50" spans="1:10" ht="49.5" customHeight="1">
      <c r="A50" s="588">
        <v>7</v>
      </c>
      <c r="B50" s="1094" t="s">
        <v>736</v>
      </c>
      <c r="C50" s="1094"/>
      <c r="D50" s="1063"/>
      <c r="E50" s="1064"/>
      <c r="F50" s="1065"/>
      <c r="G50" s="799"/>
      <c r="H50" s="799"/>
      <c r="I50" s="799"/>
    </row>
    <row r="51" spans="1:10" ht="91.5" customHeight="1">
      <c r="A51" s="588">
        <v>8</v>
      </c>
      <c r="B51" s="1104" t="s">
        <v>876</v>
      </c>
      <c r="C51" s="1122"/>
      <c r="D51" s="801"/>
      <c r="E51" s="802"/>
      <c r="F51" s="803"/>
      <c r="G51" s="799"/>
      <c r="H51" s="799"/>
      <c r="I51" s="799"/>
    </row>
    <row r="52" spans="1:10" ht="22.5" customHeight="1">
      <c r="A52" s="588">
        <v>9</v>
      </c>
      <c r="B52" s="1094" t="s">
        <v>737</v>
      </c>
      <c r="C52" s="1094"/>
      <c r="D52" s="1063"/>
      <c r="E52" s="1064"/>
      <c r="F52" s="1065"/>
      <c r="G52" s="799"/>
      <c r="H52" s="799"/>
      <c r="I52" s="799"/>
    </row>
    <row r="53" spans="1:10" ht="18" customHeight="1">
      <c r="A53" s="590"/>
      <c r="B53" s="591" t="s">
        <v>738</v>
      </c>
      <c r="C53" s="592"/>
      <c r="D53" s="1063"/>
      <c r="E53" s="1064"/>
      <c r="F53" s="1065"/>
      <c r="G53" s="799"/>
      <c r="H53" s="799"/>
      <c r="I53" s="799"/>
    </row>
    <row r="54" spans="1:10" ht="18" customHeight="1">
      <c r="A54" s="590"/>
      <c r="B54" s="591" t="s">
        <v>739</v>
      </c>
      <c r="C54" s="592"/>
      <c r="D54" s="1063"/>
      <c r="E54" s="1064"/>
      <c r="F54" s="1065"/>
      <c r="G54" s="799"/>
      <c r="H54" s="799"/>
      <c r="I54" s="799"/>
    </row>
    <row r="55" spans="1:10" ht="18" customHeight="1">
      <c r="A55" s="593"/>
      <c r="B55" s="591" t="s">
        <v>740</v>
      </c>
      <c r="C55" s="594"/>
      <c r="D55" s="1063"/>
      <c r="E55" s="1064"/>
      <c r="F55" s="1065"/>
      <c r="G55" s="799"/>
      <c r="H55" s="799"/>
    </row>
    <row r="56" spans="1:10" ht="13.5" customHeight="1">
      <c r="A56" s="799"/>
      <c r="B56" s="799"/>
      <c r="C56" s="799"/>
      <c r="D56" s="799"/>
      <c r="E56" s="799"/>
      <c r="F56" s="799"/>
      <c r="G56" s="799"/>
      <c r="H56" s="799"/>
      <c r="I56" s="799"/>
    </row>
    <row r="57" spans="1:10" s="825" customFormat="1" ht="47.25" customHeight="1">
      <c r="A57" s="588">
        <v>10</v>
      </c>
      <c r="B57" s="1118" t="s">
        <v>741</v>
      </c>
      <c r="C57" s="1119"/>
      <c r="D57" s="1119"/>
      <c r="E57" s="1119"/>
      <c r="F57" s="1120"/>
      <c r="G57" s="823"/>
      <c r="H57" s="596"/>
      <c r="I57" s="824"/>
      <c r="J57" s="824"/>
    </row>
    <row r="58" spans="1:10" s="825" customFormat="1" ht="42" customHeight="1">
      <c r="A58" s="588">
        <v>11</v>
      </c>
      <c r="B58" s="1118" t="s">
        <v>742</v>
      </c>
      <c r="C58" s="1119"/>
      <c r="D58" s="1119"/>
      <c r="E58" s="1119"/>
      <c r="F58" s="1120"/>
      <c r="G58" s="823"/>
      <c r="H58" s="596"/>
      <c r="I58" s="824"/>
      <c r="J58" s="824"/>
    </row>
    <row r="59" spans="1:10" s="825" customFormat="1" ht="12" customHeight="1">
      <c r="A59" s="824"/>
      <c r="B59" s="824"/>
      <c r="C59" s="824"/>
      <c r="D59" s="824"/>
      <c r="E59" s="824"/>
      <c r="F59" s="824"/>
      <c r="G59" s="824"/>
      <c r="H59" s="824"/>
      <c r="I59" s="824"/>
      <c r="J59" s="824"/>
    </row>
    <row r="60" spans="1:10" s="825" customFormat="1" ht="12" customHeight="1">
      <c r="A60" s="824"/>
      <c r="B60" s="824"/>
      <c r="C60" s="824"/>
      <c r="D60" s="824"/>
      <c r="E60" s="824"/>
      <c r="F60" s="824"/>
      <c r="G60" s="824"/>
      <c r="H60" s="824"/>
      <c r="I60" s="824"/>
      <c r="J60" s="824"/>
    </row>
    <row r="61" spans="1:10" s="825" customFormat="1" ht="24" customHeight="1">
      <c r="A61" s="826">
        <v>1</v>
      </c>
      <c r="B61" s="1121" t="s">
        <v>743</v>
      </c>
      <c r="C61" s="1121"/>
      <c r="D61" s="1121"/>
      <c r="E61" s="1121"/>
      <c r="F61" s="1121"/>
      <c r="G61" s="1121"/>
      <c r="H61" s="1121"/>
      <c r="I61" s="1121"/>
      <c r="J61" s="824"/>
    </row>
    <row r="62" spans="1:10" s="825" customFormat="1" ht="16.5">
      <c r="A62" s="824"/>
      <c r="B62" s="824"/>
      <c r="C62" s="824"/>
      <c r="D62" s="824"/>
      <c r="E62" s="824"/>
      <c r="F62" s="824"/>
      <c r="G62" s="824"/>
      <c r="H62" s="824"/>
      <c r="I62" s="824"/>
      <c r="J62" s="824"/>
    </row>
    <row r="63" spans="1:10" s="825" customFormat="1" ht="10.5" customHeight="1">
      <c r="A63" s="824"/>
      <c r="B63" s="824"/>
      <c r="C63" s="824"/>
      <c r="D63" s="824"/>
      <c r="E63" s="824"/>
      <c r="F63" s="824"/>
      <c r="G63" s="824"/>
      <c r="H63" s="824"/>
      <c r="I63" s="824"/>
      <c r="J63" s="824"/>
    </row>
    <row r="64" spans="1:10" s="825" customFormat="1" ht="216.75" customHeight="1">
      <c r="A64" s="899">
        <v>1.1000000000000001</v>
      </c>
      <c r="B64" s="1112" t="s">
        <v>947</v>
      </c>
      <c r="C64" s="1112"/>
      <c r="D64" s="1112"/>
      <c r="E64" s="1112"/>
      <c r="F64" s="1112"/>
      <c r="G64" s="1112"/>
      <c r="H64" s="1112"/>
      <c r="I64" s="1112"/>
    </row>
    <row r="65" spans="1:25" s="825" customFormat="1" ht="20.25" customHeight="1">
      <c r="A65" s="827"/>
      <c r="B65" s="828"/>
      <c r="C65" s="828"/>
      <c r="D65" s="699" t="s">
        <v>877</v>
      </c>
      <c r="E65" s="828"/>
      <c r="F65" s="828"/>
      <c r="G65" s="828"/>
      <c r="H65" s="828"/>
      <c r="I65" s="828"/>
    </row>
    <row r="66" spans="1:25" s="825" customFormat="1" ht="243" customHeight="1">
      <c r="A66" s="899">
        <v>1.2</v>
      </c>
      <c r="B66" s="1112" t="s">
        <v>941</v>
      </c>
      <c r="C66" s="1112"/>
      <c r="D66" s="1112"/>
      <c r="E66" s="1112"/>
      <c r="F66" s="1112"/>
      <c r="G66" s="1112"/>
      <c r="H66" s="1112"/>
      <c r="I66" s="1112"/>
      <c r="J66" s="824"/>
    </row>
    <row r="67" spans="1:25" s="825" customFormat="1" ht="20.25" customHeight="1">
      <c r="A67" s="827"/>
      <c r="B67" s="828"/>
      <c r="C67" s="828"/>
      <c r="D67" s="699" t="s">
        <v>877</v>
      </c>
      <c r="E67" s="828"/>
      <c r="F67" s="828"/>
      <c r="G67" s="828"/>
      <c r="H67" s="828"/>
      <c r="I67" s="828"/>
      <c r="J67" s="824"/>
    </row>
    <row r="68" spans="1:25" s="825" customFormat="1" ht="270.75" customHeight="1">
      <c r="A68" s="900">
        <v>1.3</v>
      </c>
      <c r="B68" s="1112" t="s">
        <v>942</v>
      </c>
      <c r="C68" s="1112"/>
      <c r="D68" s="1112"/>
      <c r="E68" s="1112"/>
      <c r="F68" s="1112"/>
      <c r="G68" s="1112"/>
      <c r="H68" s="1112"/>
      <c r="I68" s="1112"/>
      <c r="J68" s="824"/>
    </row>
    <row r="69" spans="1:25" s="825" customFormat="1" ht="96.75" customHeight="1">
      <c r="A69" s="829"/>
      <c r="B69" s="1112" t="s">
        <v>943</v>
      </c>
      <c r="C69" s="1112"/>
      <c r="D69" s="1112"/>
      <c r="E69" s="1112"/>
      <c r="F69" s="1112"/>
      <c r="G69" s="1112"/>
      <c r="H69" s="1112"/>
      <c r="I69" s="1112"/>
      <c r="J69" s="824"/>
    </row>
    <row r="70" spans="1:25" s="825" customFormat="1" ht="42" customHeight="1">
      <c r="A70" s="830"/>
      <c r="B70" s="1113" t="s">
        <v>878</v>
      </c>
      <c r="C70" s="1113"/>
      <c r="D70" s="1113"/>
      <c r="E70" s="1113"/>
      <c r="F70" s="1113"/>
      <c r="G70" s="1113"/>
      <c r="H70" s="1113"/>
      <c r="I70" s="1113"/>
      <c r="J70" s="824"/>
    </row>
    <row r="71" spans="1:25" s="825" customFormat="1" ht="41.25" customHeight="1">
      <c r="B71" s="1113" t="s">
        <v>749</v>
      </c>
      <c r="C71" s="1113"/>
      <c r="D71" s="1113"/>
      <c r="E71" s="1113"/>
      <c r="F71" s="1113"/>
      <c r="G71" s="1113"/>
      <c r="H71" s="1113"/>
      <c r="I71" s="1113"/>
    </row>
    <row r="72" spans="1:25" s="825" customFormat="1" ht="16.5" customHeight="1">
      <c r="B72" s="831"/>
      <c r="C72" s="831"/>
      <c r="D72" s="831"/>
      <c r="E72" s="831"/>
      <c r="F72" s="831"/>
      <c r="G72" s="831"/>
      <c r="H72" s="831"/>
      <c r="I72" s="831"/>
    </row>
    <row r="73" spans="1:25" s="825" customFormat="1" ht="24" customHeight="1">
      <c r="B73" s="1010" t="s">
        <v>899</v>
      </c>
      <c r="C73" s="1010"/>
      <c r="D73" s="864"/>
      <c r="E73" s="864"/>
      <c r="F73" s="864"/>
      <c r="G73" s="864"/>
      <c r="H73" s="864"/>
      <c r="I73" s="864"/>
    </row>
    <row r="74" spans="1:25" s="825" customFormat="1" ht="50.25" customHeight="1">
      <c r="A74" s="824"/>
      <c r="B74" s="1046" t="s">
        <v>930</v>
      </c>
      <c r="C74" s="1046"/>
      <c r="D74" s="1046"/>
      <c r="E74" s="1046"/>
      <c r="F74" s="1046"/>
      <c r="G74" s="1046"/>
      <c r="H74" s="1046"/>
      <c r="I74" s="1046"/>
      <c r="J74" s="824"/>
    </row>
    <row r="75" spans="1:25" s="825" customFormat="1" ht="15.75" customHeight="1">
      <c r="A75" s="824"/>
      <c r="B75" s="845"/>
      <c r="C75" s="846"/>
      <c r="D75" s="846"/>
      <c r="E75" s="846"/>
      <c r="F75" s="846"/>
      <c r="G75" s="846"/>
      <c r="H75" s="846"/>
      <c r="I75" s="846"/>
      <c r="J75" s="824"/>
    </row>
    <row r="76" spans="1:25" s="825" customFormat="1" ht="38.25" customHeight="1">
      <c r="A76" s="824"/>
      <c r="B76" s="1012" t="s">
        <v>751</v>
      </c>
      <c r="C76" s="1013"/>
      <c r="D76" s="1013"/>
      <c r="E76" s="1013"/>
      <c r="F76" s="1047">
        <v>0</v>
      </c>
      <c r="G76" s="1048"/>
      <c r="H76" s="1049"/>
      <c r="I76" s="1048"/>
      <c r="J76" s="833"/>
      <c r="K76" s="833"/>
      <c r="L76" s="833"/>
      <c r="M76" s="833"/>
      <c r="N76" s="834">
        <f>'[10]Name of Bidder'!D16</f>
        <v>0</v>
      </c>
      <c r="O76" s="833"/>
      <c r="P76" s="833"/>
      <c r="Q76" s="833"/>
      <c r="R76" s="833"/>
      <c r="S76" s="833"/>
      <c r="T76" s="833"/>
      <c r="U76" s="833"/>
      <c r="V76" s="833"/>
      <c r="W76" s="833"/>
      <c r="X76" s="833"/>
      <c r="Y76" s="833"/>
    </row>
    <row r="77" spans="1:25" s="825" customFormat="1" ht="22.5" customHeight="1">
      <c r="A77" s="824"/>
      <c r="B77" s="1023" t="s">
        <v>900</v>
      </c>
      <c r="C77" s="1024"/>
      <c r="D77" s="1024"/>
      <c r="E77" s="1024"/>
      <c r="F77" s="1025"/>
      <c r="G77" s="1027"/>
      <c r="H77" s="1025"/>
      <c r="I77" s="1027"/>
      <c r="J77" s="833"/>
      <c r="K77" s="833"/>
      <c r="L77" s="833"/>
      <c r="M77" s="833"/>
      <c r="N77" s="836">
        <f>'[10]Name of Bidder'!D21</f>
        <v>0</v>
      </c>
      <c r="O77" s="833"/>
      <c r="P77" s="833"/>
      <c r="Q77" s="833"/>
      <c r="R77" s="833"/>
      <c r="S77" s="833"/>
      <c r="T77" s="833"/>
      <c r="U77" s="833"/>
      <c r="V77" s="833"/>
      <c r="W77" s="833"/>
      <c r="X77" s="833"/>
      <c r="Y77" s="833"/>
    </row>
    <row r="78" spans="1:25" s="825" customFormat="1" ht="44.25" customHeight="1">
      <c r="A78" s="842">
        <v>1</v>
      </c>
      <c r="B78" s="961" t="s">
        <v>753</v>
      </c>
      <c r="C78" s="962"/>
      <c r="D78" s="962"/>
      <c r="E78" s="1008"/>
      <c r="F78" s="1040"/>
      <c r="G78" s="1041"/>
      <c r="H78" s="1040"/>
      <c r="I78" s="1041"/>
      <c r="J78" s="835"/>
      <c r="K78" s="835"/>
      <c r="L78" s="835"/>
      <c r="M78" s="835"/>
      <c r="N78" s="836">
        <f>'[10]Name of Bidder'!D26</f>
        <v>0</v>
      </c>
      <c r="O78" s="835"/>
      <c r="P78" s="835"/>
      <c r="Q78" s="835"/>
      <c r="R78" s="835"/>
      <c r="S78" s="835"/>
      <c r="T78" s="835"/>
      <c r="U78" s="835"/>
      <c r="V78" s="835"/>
      <c r="W78" s="835"/>
      <c r="X78" s="835"/>
      <c r="Y78" s="835"/>
    </row>
    <row r="79" spans="1:25" s="825" customFormat="1" ht="14.25" customHeight="1">
      <c r="A79" s="865"/>
      <c r="B79" s="866"/>
      <c r="C79" s="866"/>
      <c r="D79" s="866"/>
      <c r="E79" s="866"/>
      <c r="F79" s="867"/>
      <c r="G79" s="867"/>
      <c r="H79" s="867"/>
      <c r="I79" s="867"/>
      <c r="J79" s="835"/>
      <c r="K79" s="835"/>
      <c r="L79" s="835"/>
      <c r="M79" s="835"/>
      <c r="N79" s="835"/>
      <c r="O79" s="835"/>
      <c r="P79" s="835"/>
      <c r="Q79" s="835"/>
      <c r="R79" s="835"/>
      <c r="S79" s="835"/>
      <c r="T79" s="835"/>
      <c r="U79" s="835"/>
      <c r="V79" s="835"/>
      <c r="W79" s="835"/>
      <c r="X79" s="835"/>
      <c r="Y79" s="835"/>
    </row>
    <row r="80" spans="1:25" s="825" customFormat="1" ht="36.75" customHeight="1">
      <c r="A80" s="842">
        <v>2</v>
      </c>
      <c r="B80" s="961" t="s">
        <v>754</v>
      </c>
      <c r="C80" s="962"/>
      <c r="D80" s="962"/>
      <c r="E80" s="962"/>
      <c r="F80" s="1040"/>
      <c r="G80" s="1041"/>
      <c r="H80" s="1040"/>
      <c r="I80" s="1041"/>
      <c r="J80" s="835"/>
      <c r="K80" s="835"/>
      <c r="L80" s="835"/>
      <c r="M80" s="835"/>
      <c r="N80" s="835"/>
      <c r="O80" s="835"/>
      <c r="P80" s="835"/>
      <c r="Q80" s="835"/>
      <c r="R80" s="835"/>
      <c r="S80" s="835"/>
      <c r="T80" s="835"/>
      <c r="U80" s="835"/>
      <c r="V80" s="835"/>
      <c r="W80" s="835"/>
      <c r="X80" s="835"/>
      <c r="Y80" s="835"/>
    </row>
    <row r="81" spans="1:25" s="825" customFormat="1" ht="14.25" customHeight="1">
      <c r="A81" s="865"/>
      <c r="B81" s="868"/>
      <c r="C81" s="868"/>
      <c r="D81" s="868"/>
      <c r="E81" s="868"/>
      <c r="F81" s="867"/>
      <c r="G81" s="867"/>
      <c r="H81" s="867"/>
      <c r="I81" s="867"/>
      <c r="J81" s="835"/>
      <c r="K81" s="835"/>
      <c r="L81" s="835"/>
      <c r="M81" s="835"/>
      <c r="N81" s="835"/>
      <c r="O81" s="835"/>
      <c r="P81" s="835"/>
      <c r="Q81" s="835"/>
      <c r="R81" s="835"/>
      <c r="S81" s="835"/>
      <c r="T81" s="835"/>
      <c r="U81" s="835"/>
      <c r="V81" s="835"/>
      <c r="W81" s="835"/>
      <c r="X81" s="835"/>
      <c r="Y81" s="835"/>
    </row>
    <row r="82" spans="1:25" s="825" customFormat="1" ht="23.25" customHeight="1">
      <c r="A82" s="963">
        <v>3</v>
      </c>
      <c r="B82" s="964" t="str">
        <f>IF([10]Cover!C11 = "Sole Bidder", "Name and Address of the Employer/Utility for whom the Contract was executed by the firm ", " Name and Address of the Employer/Utility for whom the Contract was executed by the firm")</f>
        <v xml:space="preserve"> Name and Address of the Employer/Utility for whom the Contract was executed by the firm</v>
      </c>
      <c r="C82" s="965"/>
      <c r="D82" s="965"/>
      <c r="E82" s="965"/>
      <c r="F82" s="1042"/>
      <c r="G82" s="1043"/>
      <c r="H82" s="1042"/>
      <c r="I82" s="1043"/>
      <c r="J82" s="835"/>
      <c r="K82" s="835"/>
      <c r="L82" s="835"/>
      <c r="M82" s="835"/>
      <c r="N82" s="835"/>
      <c r="O82" s="835"/>
      <c r="P82" s="835"/>
      <c r="Q82" s="835"/>
      <c r="R82" s="835"/>
      <c r="S82" s="835"/>
      <c r="T82" s="835"/>
      <c r="U82" s="835"/>
      <c r="V82" s="835"/>
      <c r="W82" s="835"/>
      <c r="X82" s="835"/>
      <c r="Y82" s="835"/>
    </row>
    <row r="83" spans="1:25" s="825" customFormat="1" ht="21" customHeight="1">
      <c r="A83" s="963"/>
      <c r="B83" s="966"/>
      <c r="C83" s="967"/>
      <c r="D83" s="967"/>
      <c r="E83" s="967"/>
      <c r="F83" s="1044"/>
      <c r="G83" s="1045"/>
      <c r="H83" s="1044"/>
      <c r="I83" s="1045"/>
      <c r="J83" s="835"/>
      <c r="K83" s="835"/>
      <c r="L83" s="835"/>
      <c r="M83" s="835"/>
      <c r="N83" s="835"/>
      <c r="O83" s="835"/>
      <c r="P83" s="835"/>
      <c r="Q83" s="835"/>
      <c r="R83" s="835"/>
      <c r="S83" s="835"/>
      <c r="T83" s="835"/>
      <c r="U83" s="835"/>
      <c r="V83" s="835"/>
      <c r="W83" s="835"/>
      <c r="X83" s="835"/>
      <c r="Y83" s="835"/>
    </row>
    <row r="84" spans="1:25" s="825" customFormat="1" ht="20.25" customHeight="1">
      <c r="A84" s="963"/>
      <c r="B84" s="966"/>
      <c r="C84" s="967"/>
      <c r="D84" s="967"/>
      <c r="E84" s="967"/>
      <c r="F84" s="1044"/>
      <c r="G84" s="1045"/>
      <c r="H84" s="1044"/>
      <c r="I84" s="1045"/>
      <c r="J84" s="835"/>
      <c r="K84" s="835"/>
      <c r="L84" s="835"/>
      <c r="M84" s="835"/>
      <c r="N84" s="835"/>
      <c r="O84" s="835"/>
      <c r="P84" s="835"/>
      <c r="Q84" s="835"/>
      <c r="R84" s="835"/>
      <c r="S84" s="835"/>
      <c r="T84" s="835"/>
      <c r="U84" s="835"/>
      <c r="V84" s="835"/>
      <c r="W84" s="835"/>
      <c r="X84" s="835"/>
      <c r="Y84" s="835"/>
    </row>
    <row r="85" spans="1:25" s="825" customFormat="1" ht="21" customHeight="1">
      <c r="A85" s="963"/>
      <c r="B85" s="966"/>
      <c r="C85" s="967"/>
      <c r="D85" s="967"/>
      <c r="E85" s="967"/>
      <c r="F85" s="1044"/>
      <c r="G85" s="1045"/>
      <c r="H85" s="1044"/>
      <c r="I85" s="1045"/>
      <c r="J85" s="835"/>
      <c r="K85" s="835"/>
      <c r="L85" s="835"/>
      <c r="M85" s="835"/>
      <c r="N85" s="835"/>
      <c r="O85" s="835"/>
      <c r="P85" s="835"/>
      <c r="Q85" s="835"/>
      <c r="R85" s="835"/>
      <c r="S85" s="835"/>
      <c r="T85" s="835"/>
      <c r="U85" s="835"/>
      <c r="V85" s="835"/>
      <c r="W85" s="835"/>
      <c r="X85" s="835"/>
      <c r="Y85" s="835"/>
    </row>
    <row r="86" spans="1:25" s="825" customFormat="1" ht="24.95" customHeight="1">
      <c r="A86" s="842"/>
      <c r="B86" s="838"/>
      <c r="C86" s="832"/>
      <c r="D86" s="832"/>
      <c r="E86" s="861" t="s">
        <v>756</v>
      </c>
      <c r="F86" s="1114"/>
      <c r="G86" s="1115"/>
      <c r="H86" s="1114"/>
      <c r="I86" s="1115"/>
      <c r="J86" s="835"/>
      <c r="K86" s="835"/>
      <c r="L86" s="835"/>
      <c r="M86" s="835"/>
      <c r="N86" s="835"/>
      <c r="O86" s="835"/>
      <c r="P86" s="835"/>
      <c r="Q86" s="835"/>
      <c r="R86" s="835"/>
      <c r="S86" s="835"/>
      <c r="T86" s="835"/>
      <c r="U86" s="835"/>
      <c r="V86" s="835"/>
      <c r="W86" s="835"/>
      <c r="X86" s="835"/>
      <c r="Y86" s="835"/>
    </row>
    <row r="87" spans="1:25" s="825" customFormat="1" ht="24.95" customHeight="1">
      <c r="A87" s="842"/>
      <c r="B87" s="838"/>
      <c r="C87" s="832"/>
      <c r="D87" s="832"/>
      <c r="E87" s="861" t="s">
        <v>25</v>
      </c>
      <c r="F87" s="1114"/>
      <c r="G87" s="1115"/>
      <c r="H87" s="1114"/>
      <c r="I87" s="1115"/>
      <c r="J87" s="835"/>
      <c r="K87" s="835"/>
      <c r="L87" s="835"/>
      <c r="M87" s="835"/>
      <c r="N87" s="835"/>
      <c r="O87" s="835"/>
      <c r="P87" s="835"/>
      <c r="Q87" s="835"/>
      <c r="R87" s="835"/>
      <c r="S87" s="835"/>
      <c r="T87" s="835"/>
      <c r="U87" s="835"/>
      <c r="V87" s="835"/>
      <c r="W87" s="835"/>
      <c r="X87" s="835"/>
      <c r="Y87" s="835"/>
    </row>
    <row r="88" spans="1:25" s="825" customFormat="1" ht="24.95" customHeight="1">
      <c r="A88" s="842"/>
      <c r="B88" s="839"/>
      <c r="C88" s="840"/>
      <c r="D88" s="840"/>
      <c r="E88" s="862" t="s">
        <v>757</v>
      </c>
      <c r="F88" s="1116"/>
      <c r="G88" s="1117"/>
      <c r="H88" s="1116"/>
      <c r="I88" s="1117"/>
      <c r="J88" s="835"/>
      <c r="K88" s="835"/>
      <c r="L88" s="835"/>
      <c r="M88" s="835"/>
      <c r="N88" s="835"/>
      <c r="O88" s="835"/>
      <c r="P88" s="835"/>
      <c r="Q88" s="835"/>
      <c r="R88" s="835"/>
      <c r="S88" s="835"/>
      <c r="T88" s="835"/>
      <c r="U88" s="835"/>
      <c r="V88" s="835"/>
      <c r="W88" s="835"/>
      <c r="X88" s="835"/>
      <c r="Y88" s="835"/>
    </row>
    <row r="89" spans="1:25" s="825" customFormat="1" ht="20.25" customHeight="1">
      <c r="A89" s="842"/>
      <c r="B89" s="869"/>
      <c r="C89" s="870"/>
      <c r="D89" s="870"/>
      <c r="E89" s="871"/>
      <c r="F89" s="848"/>
      <c r="G89" s="848"/>
      <c r="H89" s="848"/>
      <c r="I89" s="848"/>
      <c r="J89" s="835"/>
      <c r="K89" s="835"/>
      <c r="L89" s="835"/>
      <c r="M89" s="835"/>
      <c r="N89" s="835"/>
      <c r="O89" s="835"/>
      <c r="P89" s="835"/>
      <c r="Q89" s="835"/>
      <c r="R89" s="835"/>
      <c r="S89" s="835"/>
      <c r="T89" s="835"/>
      <c r="U89" s="835"/>
      <c r="V89" s="835"/>
      <c r="W89" s="835"/>
      <c r="X89" s="835"/>
      <c r="Y89" s="835"/>
    </row>
    <row r="90" spans="1:25" s="825" customFormat="1" ht="46.5" customHeight="1">
      <c r="A90" s="863" t="s">
        <v>901</v>
      </c>
      <c r="B90" s="970" t="s">
        <v>902</v>
      </c>
      <c r="C90" s="971"/>
      <c r="D90" s="971"/>
      <c r="E90" s="971"/>
      <c r="F90" s="979"/>
      <c r="G90" s="980"/>
      <c r="H90" s="979"/>
      <c r="I90" s="980"/>
      <c r="J90" s="835"/>
      <c r="K90" s="835"/>
      <c r="L90" s="835"/>
      <c r="M90" s="835"/>
      <c r="N90" s="835"/>
      <c r="O90" s="835"/>
      <c r="P90" s="835"/>
      <c r="Q90" s="835"/>
      <c r="R90" s="835"/>
      <c r="S90" s="835"/>
      <c r="T90" s="835"/>
      <c r="U90" s="835"/>
      <c r="V90" s="835"/>
      <c r="W90" s="835"/>
      <c r="X90" s="835"/>
      <c r="Y90" s="835"/>
    </row>
    <row r="91" spans="1:25" s="825" customFormat="1" ht="19.5" customHeight="1">
      <c r="A91" s="824"/>
      <c r="B91" s="972" t="s">
        <v>903</v>
      </c>
      <c r="C91" s="973"/>
      <c r="D91" s="973"/>
      <c r="E91" s="973"/>
      <c r="F91" s="832"/>
      <c r="G91" s="832"/>
      <c r="H91" s="832"/>
      <c r="I91" s="872"/>
      <c r="J91" s="835"/>
      <c r="K91" s="835"/>
      <c r="L91" s="835"/>
      <c r="M91" s="835"/>
      <c r="N91" s="835"/>
      <c r="O91" s="835"/>
      <c r="P91" s="835"/>
      <c r="Q91" s="835"/>
      <c r="R91" s="835"/>
      <c r="S91" s="835"/>
      <c r="T91" s="835"/>
      <c r="U91" s="835"/>
      <c r="V91" s="835"/>
      <c r="W91" s="835"/>
      <c r="X91" s="835"/>
      <c r="Y91" s="835"/>
    </row>
    <row r="92" spans="1:25" s="825" customFormat="1" ht="49.5" customHeight="1">
      <c r="A92" s="824"/>
      <c r="B92" s="974" t="s">
        <v>931</v>
      </c>
      <c r="C92" s="975"/>
      <c r="D92" s="975"/>
      <c r="E92" s="975"/>
      <c r="F92" s="979"/>
      <c r="G92" s="980"/>
      <c r="H92" s="979"/>
      <c r="I92" s="980"/>
      <c r="J92" s="835"/>
      <c r="K92" s="835"/>
      <c r="L92" s="835"/>
      <c r="M92" s="835"/>
      <c r="N92" s="835"/>
      <c r="O92" s="835"/>
      <c r="P92" s="835"/>
      <c r="Q92" s="835"/>
      <c r="R92" s="835"/>
      <c r="S92" s="835"/>
      <c r="T92" s="835"/>
      <c r="U92" s="835"/>
      <c r="V92" s="835"/>
      <c r="W92" s="835"/>
      <c r="X92" s="835"/>
      <c r="Y92" s="835"/>
    </row>
    <row r="93" spans="1:25" s="825" customFormat="1" ht="13.5" customHeight="1">
      <c r="A93" s="824"/>
      <c r="B93" s="873"/>
      <c r="C93" s="870"/>
      <c r="D93" s="870"/>
      <c r="E93" s="871"/>
      <c r="F93" s="848"/>
      <c r="G93" s="848"/>
      <c r="H93" s="848"/>
      <c r="I93" s="874"/>
      <c r="J93" s="835"/>
      <c r="K93" s="835"/>
      <c r="L93" s="835"/>
      <c r="M93" s="835"/>
      <c r="N93" s="835"/>
      <c r="O93" s="835"/>
      <c r="P93" s="835"/>
      <c r="Q93" s="835"/>
      <c r="R93" s="835"/>
      <c r="S93" s="835"/>
      <c r="T93" s="835"/>
      <c r="U93" s="835"/>
      <c r="V93" s="835"/>
      <c r="W93" s="835"/>
      <c r="X93" s="835"/>
      <c r="Y93" s="835"/>
    </row>
    <row r="94" spans="1:25" s="825" customFormat="1" ht="34.5" customHeight="1">
      <c r="A94" s="842"/>
      <c r="B94" s="976" t="s">
        <v>904</v>
      </c>
      <c r="C94" s="975"/>
      <c r="D94" s="975"/>
      <c r="E94" s="975"/>
      <c r="F94" s="979"/>
      <c r="G94" s="980"/>
      <c r="H94" s="979"/>
      <c r="I94" s="980"/>
      <c r="J94" s="835"/>
      <c r="K94" s="835"/>
      <c r="L94" s="835"/>
      <c r="M94" s="835"/>
      <c r="N94" s="835"/>
      <c r="O94" s="835"/>
      <c r="P94" s="835"/>
      <c r="Q94" s="835"/>
      <c r="R94" s="835"/>
      <c r="S94" s="835"/>
      <c r="T94" s="835"/>
      <c r="U94" s="835"/>
      <c r="V94" s="835"/>
      <c r="W94" s="835"/>
      <c r="X94" s="835"/>
      <c r="Y94" s="835"/>
    </row>
    <row r="95" spans="1:25" s="825" customFormat="1" ht="16.5">
      <c r="A95" s="842"/>
      <c r="B95" s="873"/>
      <c r="C95" s="870"/>
      <c r="D95" s="870"/>
      <c r="E95" s="871"/>
      <c r="F95" s="848"/>
      <c r="G95" s="848"/>
      <c r="H95" s="848"/>
      <c r="I95" s="874"/>
      <c r="J95" s="835"/>
      <c r="K95" s="835"/>
      <c r="L95" s="835"/>
      <c r="M95" s="835"/>
      <c r="N95" s="835"/>
      <c r="O95" s="835"/>
      <c r="P95" s="835"/>
      <c r="Q95" s="835"/>
      <c r="R95" s="835"/>
      <c r="S95" s="835"/>
      <c r="T95" s="835"/>
      <c r="U95" s="835"/>
      <c r="V95" s="835"/>
      <c r="W95" s="835"/>
      <c r="X95" s="835"/>
      <c r="Y95" s="835"/>
    </row>
    <row r="96" spans="1:25" s="825" customFormat="1" ht="24.95" customHeight="1">
      <c r="A96" s="842"/>
      <c r="B96" s="976" t="s">
        <v>758</v>
      </c>
      <c r="C96" s="975"/>
      <c r="D96" s="975"/>
      <c r="E96" s="975"/>
      <c r="F96" s="979"/>
      <c r="G96" s="980"/>
      <c r="H96" s="979"/>
      <c r="I96" s="980"/>
      <c r="J96" s="835"/>
      <c r="K96" s="835"/>
      <c r="L96" s="835"/>
      <c r="M96" s="835"/>
      <c r="N96" s="835"/>
      <c r="O96" s="835"/>
      <c r="P96" s="835"/>
      <c r="Q96" s="835"/>
      <c r="R96" s="835"/>
      <c r="S96" s="835"/>
      <c r="T96" s="835"/>
      <c r="U96" s="835"/>
      <c r="V96" s="835"/>
      <c r="W96" s="835"/>
      <c r="X96" s="835"/>
      <c r="Y96" s="835"/>
    </row>
    <row r="97" spans="1:25" s="825" customFormat="1" ht="11.25" customHeight="1">
      <c r="A97" s="842"/>
      <c r="B97" s="873"/>
      <c r="C97" s="870"/>
      <c r="D97" s="870"/>
      <c r="E97" s="871"/>
      <c r="F97" s="848"/>
      <c r="G97" s="848"/>
      <c r="H97" s="848"/>
      <c r="I97" s="874"/>
      <c r="J97" s="835"/>
      <c r="K97" s="835"/>
      <c r="L97" s="835"/>
      <c r="M97" s="835"/>
      <c r="N97" s="835"/>
      <c r="O97" s="835"/>
      <c r="P97" s="835"/>
      <c r="Q97" s="835"/>
      <c r="R97" s="835"/>
      <c r="S97" s="835"/>
      <c r="T97" s="835"/>
      <c r="U97" s="835"/>
      <c r="V97" s="835"/>
      <c r="W97" s="835"/>
      <c r="X97" s="835"/>
      <c r="Y97" s="835"/>
    </row>
    <row r="98" spans="1:25" s="825" customFormat="1" ht="33.75" customHeight="1">
      <c r="A98" s="863" t="s">
        <v>905</v>
      </c>
      <c r="B98" s="966" t="s">
        <v>906</v>
      </c>
      <c r="C98" s="967"/>
      <c r="D98" s="967"/>
      <c r="E98" s="967"/>
      <c r="F98" s="979"/>
      <c r="G98" s="980"/>
      <c r="H98" s="979"/>
      <c r="I98" s="980"/>
      <c r="J98" s="835"/>
      <c r="K98" s="835"/>
      <c r="L98" s="835"/>
      <c r="M98" s="835"/>
      <c r="N98" s="835"/>
      <c r="O98" s="835"/>
      <c r="P98" s="835"/>
      <c r="Q98" s="835"/>
      <c r="R98" s="835"/>
      <c r="S98" s="835"/>
      <c r="T98" s="835"/>
      <c r="U98" s="835"/>
      <c r="V98" s="835"/>
      <c r="W98" s="835"/>
      <c r="X98" s="835"/>
      <c r="Y98" s="835"/>
    </row>
    <row r="99" spans="1:25" s="825" customFormat="1" ht="11.25" customHeight="1">
      <c r="A99" s="842"/>
      <c r="B99" s="873"/>
      <c r="C99" s="870"/>
      <c r="D99" s="870"/>
      <c r="E99" s="871"/>
      <c r="F99" s="848"/>
      <c r="G99" s="848"/>
      <c r="H99" s="848"/>
      <c r="I99" s="874"/>
      <c r="J99" s="835"/>
      <c r="K99" s="835"/>
      <c r="L99" s="835"/>
      <c r="M99" s="835"/>
      <c r="N99" s="835"/>
      <c r="O99" s="835"/>
      <c r="P99" s="835"/>
      <c r="Q99" s="835"/>
      <c r="R99" s="835"/>
      <c r="S99" s="835"/>
      <c r="T99" s="835"/>
      <c r="U99" s="835"/>
      <c r="V99" s="835"/>
      <c r="W99" s="835"/>
      <c r="X99" s="835"/>
      <c r="Y99" s="835"/>
    </row>
    <row r="100" spans="1:25" s="825" customFormat="1" ht="24.95" customHeight="1">
      <c r="A100" s="842"/>
      <c r="B100" s="976" t="s">
        <v>907</v>
      </c>
      <c r="C100" s="975"/>
      <c r="D100" s="975"/>
      <c r="E100" s="975"/>
      <c r="F100" s="968"/>
      <c r="G100" s="969"/>
      <c r="H100" s="968"/>
      <c r="I100" s="969"/>
      <c r="J100" s="835"/>
      <c r="K100" s="835"/>
      <c r="L100" s="835"/>
      <c r="M100" s="835"/>
      <c r="N100" s="835"/>
      <c r="O100" s="835"/>
      <c r="P100" s="835"/>
      <c r="Q100" s="835"/>
      <c r="R100" s="835"/>
      <c r="S100" s="835"/>
      <c r="T100" s="835"/>
      <c r="U100" s="835"/>
      <c r="V100" s="835"/>
      <c r="W100" s="835"/>
      <c r="X100" s="835"/>
      <c r="Y100" s="835"/>
    </row>
    <row r="101" spans="1:25" s="825" customFormat="1" ht="30.75" customHeight="1">
      <c r="A101" s="842"/>
      <c r="B101" s="987" t="s">
        <v>908</v>
      </c>
      <c r="C101" s="988"/>
      <c r="D101" s="988"/>
      <c r="E101" s="988"/>
      <c r="F101" s="875"/>
      <c r="G101" s="876"/>
      <c r="H101" s="875"/>
      <c r="I101" s="849"/>
      <c r="J101" s="835"/>
      <c r="K101" s="835"/>
      <c r="L101" s="835"/>
      <c r="M101" s="835"/>
      <c r="N101" s="835"/>
      <c r="O101" s="835"/>
      <c r="P101" s="835"/>
      <c r="Q101" s="835"/>
      <c r="R101" s="835"/>
      <c r="S101" s="835"/>
      <c r="T101" s="835"/>
      <c r="U101" s="835"/>
      <c r="V101" s="835"/>
      <c r="W101" s="835"/>
      <c r="X101" s="835"/>
      <c r="Y101" s="835"/>
    </row>
    <row r="102" spans="1:25" s="825" customFormat="1" ht="31.5" customHeight="1">
      <c r="A102" s="842"/>
      <c r="B102" s="976" t="s">
        <v>760</v>
      </c>
      <c r="C102" s="975"/>
      <c r="D102" s="975"/>
      <c r="E102" s="975"/>
      <c r="F102" s="877"/>
      <c r="G102" s="878"/>
      <c r="H102" s="877"/>
      <c r="I102" s="879"/>
      <c r="J102" s="835"/>
      <c r="K102" s="835"/>
      <c r="L102" s="835"/>
      <c r="M102" s="835"/>
      <c r="N102" s="835"/>
      <c r="O102" s="835"/>
      <c r="P102" s="835"/>
      <c r="Q102" s="835"/>
      <c r="R102" s="835"/>
      <c r="S102" s="835"/>
      <c r="T102" s="835"/>
      <c r="U102" s="835"/>
      <c r="V102" s="835"/>
      <c r="W102" s="835"/>
      <c r="X102" s="835"/>
      <c r="Y102" s="835"/>
    </row>
    <row r="103" spans="1:25" s="825" customFormat="1" ht="15.75" customHeight="1">
      <c r="A103" s="842"/>
      <c r="B103" s="880"/>
      <c r="C103" s="881"/>
      <c r="D103" s="881"/>
      <c r="E103" s="881"/>
      <c r="F103" s="1017" t="s">
        <v>909</v>
      </c>
      <c r="G103" s="1033"/>
      <c r="H103" s="1017" t="s">
        <v>909</v>
      </c>
      <c r="I103" s="1033"/>
      <c r="J103" s="835"/>
      <c r="K103" s="835"/>
      <c r="L103" s="835"/>
      <c r="M103" s="835"/>
      <c r="N103" s="835"/>
      <c r="O103" s="835"/>
      <c r="P103" s="835"/>
      <c r="Q103" s="835"/>
      <c r="R103" s="835"/>
      <c r="S103" s="835"/>
      <c r="T103" s="835"/>
      <c r="U103" s="835"/>
      <c r="V103" s="835"/>
      <c r="W103" s="835"/>
      <c r="X103" s="835"/>
      <c r="Y103" s="835"/>
    </row>
    <row r="104" spans="1:25" s="825" customFormat="1" ht="21" customHeight="1">
      <c r="A104" s="842"/>
      <c r="B104" s="882"/>
      <c r="C104" s="843"/>
      <c r="D104" s="843"/>
      <c r="E104" s="843"/>
      <c r="F104" s="1034"/>
      <c r="G104" s="1035"/>
      <c r="H104" s="877"/>
      <c r="I104" s="879"/>
      <c r="J104" s="835"/>
      <c r="K104" s="835"/>
      <c r="L104" s="835"/>
      <c r="M104" s="835"/>
      <c r="N104" s="835"/>
      <c r="O104" s="835"/>
      <c r="P104" s="835"/>
      <c r="Q104" s="835"/>
      <c r="R104" s="835"/>
      <c r="S104" s="835"/>
      <c r="T104" s="835"/>
      <c r="U104" s="835"/>
      <c r="V104" s="835"/>
      <c r="W104" s="835"/>
      <c r="X104" s="835"/>
      <c r="Y104" s="835"/>
    </row>
    <row r="105" spans="1:25" s="825" customFormat="1" ht="18.75" customHeight="1">
      <c r="A105" s="842"/>
      <c r="B105" s="860"/>
      <c r="C105" s="858"/>
      <c r="D105" s="858"/>
      <c r="E105" s="858"/>
      <c r="F105" s="1019" t="s">
        <v>909</v>
      </c>
      <c r="G105" s="1036"/>
      <c r="H105" s="1019" t="s">
        <v>909</v>
      </c>
      <c r="I105" s="1036"/>
      <c r="J105" s="835"/>
      <c r="K105" s="835"/>
      <c r="L105" s="835"/>
      <c r="M105" s="835"/>
      <c r="N105" s="835"/>
      <c r="O105" s="835"/>
      <c r="P105" s="835"/>
      <c r="Q105" s="835"/>
      <c r="R105" s="835"/>
      <c r="S105" s="835"/>
      <c r="T105" s="835"/>
      <c r="U105" s="835"/>
      <c r="V105" s="835"/>
      <c r="W105" s="835"/>
      <c r="X105" s="835"/>
      <c r="Y105" s="835"/>
    </row>
    <row r="106" spans="1:25" s="825" customFormat="1" ht="18.75" customHeight="1">
      <c r="A106" s="842"/>
      <c r="B106" s="843"/>
      <c r="C106" s="843"/>
      <c r="D106" s="843"/>
      <c r="E106" s="843"/>
      <c r="F106" s="883"/>
      <c r="G106" s="883"/>
      <c r="H106" s="883"/>
      <c r="I106" s="883"/>
      <c r="J106" s="835"/>
      <c r="K106" s="835"/>
      <c r="L106" s="835"/>
      <c r="M106" s="835"/>
      <c r="N106" s="835"/>
      <c r="O106" s="835"/>
      <c r="P106" s="835"/>
      <c r="Q106" s="835"/>
      <c r="R106" s="835"/>
      <c r="S106" s="835"/>
      <c r="T106" s="835"/>
      <c r="U106" s="835"/>
      <c r="V106" s="835"/>
      <c r="W106" s="835"/>
      <c r="X106" s="835"/>
      <c r="Y106" s="835"/>
    </row>
    <row r="107" spans="1:25" s="825" customFormat="1" ht="36.75" customHeight="1">
      <c r="A107" s="842"/>
      <c r="B107" s="996" t="s">
        <v>761</v>
      </c>
      <c r="C107" s="997"/>
      <c r="D107" s="997"/>
      <c r="E107" s="998"/>
      <c r="F107" s="1037"/>
      <c r="G107" s="1038"/>
      <c r="H107" s="1038"/>
      <c r="I107" s="1039"/>
      <c r="J107" s="835"/>
      <c r="K107" s="835"/>
      <c r="L107" s="835"/>
      <c r="M107" s="835"/>
      <c r="N107" s="835"/>
      <c r="O107" s="835"/>
      <c r="P107" s="835"/>
      <c r="Q107" s="835"/>
      <c r="R107" s="835"/>
      <c r="S107" s="835"/>
      <c r="T107" s="835"/>
      <c r="U107" s="835"/>
      <c r="V107" s="835"/>
      <c r="W107" s="835"/>
      <c r="X107" s="835"/>
      <c r="Y107" s="835"/>
    </row>
    <row r="108" spans="1:25" s="825" customFormat="1" ht="22.5" customHeight="1">
      <c r="A108" s="842"/>
      <c r="B108" s="843"/>
      <c r="C108" s="843"/>
      <c r="D108" s="843"/>
      <c r="E108" s="843"/>
      <c r="F108" s="884" t="s">
        <v>877</v>
      </c>
      <c r="G108" s="885"/>
      <c r="H108" s="885"/>
      <c r="I108" s="885"/>
      <c r="J108" s="835"/>
      <c r="K108" s="835"/>
      <c r="L108" s="835"/>
      <c r="M108" s="835"/>
      <c r="N108" s="835"/>
      <c r="O108" s="835"/>
      <c r="P108" s="835"/>
      <c r="Q108" s="835"/>
      <c r="R108" s="835"/>
      <c r="S108" s="835"/>
      <c r="T108" s="835"/>
      <c r="U108" s="835"/>
      <c r="V108" s="835"/>
      <c r="W108" s="835"/>
      <c r="X108" s="835"/>
      <c r="Y108" s="835"/>
    </row>
    <row r="109" spans="1:25" s="825" customFormat="1" ht="51" customHeight="1">
      <c r="A109" s="863" t="s">
        <v>910</v>
      </c>
      <c r="B109" s="970" t="s">
        <v>911</v>
      </c>
      <c r="C109" s="971"/>
      <c r="D109" s="971"/>
      <c r="E109" s="971"/>
      <c r="F109" s="1031"/>
      <c r="G109" s="1032"/>
      <c r="H109" s="1031"/>
      <c r="I109" s="1032"/>
      <c r="J109" s="835"/>
      <c r="K109" s="835"/>
      <c r="L109" s="835"/>
      <c r="M109" s="835"/>
      <c r="N109" s="835"/>
      <c r="O109" s="835"/>
      <c r="P109" s="835"/>
      <c r="Q109" s="835"/>
      <c r="R109" s="835"/>
      <c r="S109" s="835"/>
      <c r="T109" s="835"/>
      <c r="U109" s="835"/>
      <c r="V109" s="835"/>
      <c r="W109" s="835"/>
      <c r="X109" s="835"/>
      <c r="Y109" s="835"/>
    </row>
    <row r="110" spans="1:25" s="825" customFormat="1" ht="19.5" customHeight="1">
      <c r="A110" s="824"/>
      <c r="B110" s="972" t="s">
        <v>912</v>
      </c>
      <c r="C110" s="973"/>
      <c r="D110" s="973"/>
      <c r="E110" s="973"/>
      <c r="F110" s="832"/>
      <c r="G110" s="832"/>
      <c r="H110" s="832"/>
      <c r="I110" s="872"/>
      <c r="J110" s="835"/>
      <c r="K110" s="835"/>
      <c r="L110" s="835"/>
      <c r="M110" s="835"/>
      <c r="N110" s="835"/>
      <c r="O110" s="835"/>
      <c r="P110" s="835"/>
      <c r="Q110" s="835"/>
      <c r="R110" s="835"/>
      <c r="S110" s="835"/>
      <c r="T110" s="835"/>
      <c r="U110" s="835"/>
      <c r="V110" s="835"/>
      <c r="W110" s="835"/>
      <c r="X110" s="835"/>
      <c r="Y110" s="835"/>
    </row>
    <row r="111" spans="1:25" s="825" customFormat="1" ht="54" customHeight="1">
      <c r="A111" s="824"/>
      <c r="B111" s="974" t="s">
        <v>932</v>
      </c>
      <c r="C111" s="975"/>
      <c r="D111" s="975"/>
      <c r="E111" s="975"/>
      <c r="F111" s="979"/>
      <c r="G111" s="980"/>
      <c r="H111" s="979"/>
      <c r="I111" s="980"/>
      <c r="J111" s="835"/>
      <c r="K111" s="835"/>
      <c r="L111" s="835"/>
      <c r="M111" s="835"/>
      <c r="N111" s="835"/>
      <c r="O111" s="835"/>
      <c r="P111" s="835"/>
      <c r="Q111" s="835"/>
      <c r="R111" s="835"/>
      <c r="S111" s="835"/>
      <c r="T111" s="835"/>
      <c r="U111" s="835"/>
      <c r="V111" s="835"/>
      <c r="W111" s="835"/>
      <c r="X111" s="835"/>
      <c r="Y111" s="835"/>
    </row>
    <row r="112" spans="1:25" s="825" customFormat="1" ht="12" customHeight="1">
      <c r="A112" s="824"/>
      <c r="B112" s="886"/>
      <c r="C112" s="843"/>
      <c r="D112" s="843"/>
      <c r="E112" s="843"/>
      <c r="F112" s="885"/>
      <c r="G112" s="885"/>
      <c r="H112" s="885"/>
      <c r="I112" s="887"/>
      <c r="J112" s="835"/>
      <c r="K112" s="835"/>
      <c r="L112" s="835"/>
      <c r="M112" s="835"/>
      <c r="N112" s="835"/>
      <c r="O112" s="835"/>
      <c r="P112" s="835"/>
      <c r="Q112" s="835"/>
      <c r="R112" s="835"/>
      <c r="S112" s="835"/>
      <c r="T112" s="835"/>
      <c r="U112" s="835"/>
      <c r="V112" s="835"/>
      <c r="W112" s="835"/>
      <c r="X112" s="835"/>
      <c r="Y112" s="835"/>
    </row>
    <row r="113" spans="1:25" s="825" customFormat="1" ht="39" customHeight="1">
      <c r="A113" s="824"/>
      <c r="B113" s="976" t="s">
        <v>913</v>
      </c>
      <c r="C113" s="975"/>
      <c r="D113" s="975"/>
      <c r="E113" s="975"/>
      <c r="F113" s="979"/>
      <c r="G113" s="980"/>
      <c r="H113" s="979"/>
      <c r="I113" s="980"/>
      <c r="J113" s="835"/>
      <c r="K113" s="835"/>
      <c r="L113" s="835"/>
      <c r="M113" s="835"/>
      <c r="N113" s="835"/>
      <c r="O113" s="835"/>
      <c r="P113" s="835"/>
      <c r="Q113" s="835"/>
      <c r="R113" s="835"/>
      <c r="S113" s="835"/>
      <c r="T113" s="835"/>
      <c r="U113" s="835"/>
      <c r="V113" s="835"/>
      <c r="W113" s="835"/>
      <c r="X113" s="835"/>
      <c r="Y113" s="835"/>
    </row>
    <row r="114" spans="1:25" s="825" customFormat="1" ht="12.75" customHeight="1">
      <c r="A114" s="824"/>
      <c r="B114" s="873"/>
      <c r="C114" s="870"/>
      <c r="D114" s="870"/>
      <c r="E114" s="871"/>
      <c r="F114" s="848"/>
      <c r="G114" s="848"/>
      <c r="H114" s="848"/>
      <c r="I114" s="874"/>
      <c r="J114" s="835"/>
      <c r="K114" s="835"/>
      <c r="L114" s="835"/>
      <c r="M114" s="835"/>
      <c r="N114" s="835"/>
      <c r="O114" s="835"/>
      <c r="P114" s="835"/>
      <c r="Q114" s="835"/>
      <c r="R114" s="835"/>
      <c r="S114" s="835"/>
      <c r="T114" s="835"/>
      <c r="U114" s="835"/>
      <c r="V114" s="835"/>
      <c r="W114" s="835"/>
      <c r="X114" s="835"/>
      <c r="Y114" s="835"/>
    </row>
    <row r="115" spans="1:25" s="825" customFormat="1" ht="24.95" customHeight="1">
      <c r="A115" s="842"/>
      <c r="B115" s="976" t="s">
        <v>758</v>
      </c>
      <c r="C115" s="975"/>
      <c r="D115" s="975"/>
      <c r="E115" s="975"/>
      <c r="F115" s="979"/>
      <c r="G115" s="980"/>
      <c r="H115" s="979"/>
      <c r="I115" s="980"/>
      <c r="J115" s="835"/>
      <c r="K115" s="835"/>
      <c r="L115" s="835"/>
      <c r="M115" s="835"/>
      <c r="N115" s="835"/>
      <c r="O115" s="835"/>
      <c r="P115" s="835"/>
      <c r="Q115" s="835"/>
      <c r="R115" s="835"/>
      <c r="S115" s="835"/>
      <c r="T115" s="835"/>
      <c r="U115" s="835"/>
      <c r="V115" s="835"/>
      <c r="W115" s="835"/>
      <c r="X115" s="835"/>
      <c r="Y115" s="835"/>
    </row>
    <row r="116" spans="1:25" s="825" customFormat="1" ht="9.75" customHeight="1">
      <c r="A116" s="842"/>
      <c r="B116" s="873"/>
      <c r="C116" s="870"/>
      <c r="D116" s="870"/>
      <c r="E116" s="871"/>
      <c r="F116" s="848"/>
      <c r="G116" s="848"/>
      <c r="H116" s="848"/>
      <c r="I116" s="874"/>
      <c r="J116" s="835"/>
      <c r="K116" s="835"/>
      <c r="L116" s="835"/>
      <c r="M116" s="835"/>
      <c r="N116" s="835"/>
      <c r="O116" s="835"/>
      <c r="P116" s="835"/>
      <c r="Q116" s="835"/>
      <c r="R116" s="835"/>
      <c r="S116" s="835"/>
      <c r="T116" s="835"/>
      <c r="U116" s="835"/>
      <c r="V116" s="835"/>
      <c r="W116" s="835"/>
      <c r="X116" s="835"/>
      <c r="Y116" s="835"/>
    </row>
    <row r="117" spans="1:25" s="825" customFormat="1" ht="24.95" customHeight="1">
      <c r="A117" s="842"/>
      <c r="B117" s="976" t="s">
        <v>914</v>
      </c>
      <c r="C117" s="975"/>
      <c r="D117" s="975"/>
      <c r="E117" s="975"/>
      <c r="F117" s="1029"/>
      <c r="G117" s="1030"/>
      <c r="H117" s="1029"/>
      <c r="I117" s="1030"/>
      <c r="J117" s="835"/>
      <c r="K117" s="835"/>
      <c r="L117" s="835"/>
      <c r="M117" s="835"/>
      <c r="N117" s="835"/>
      <c r="O117" s="835"/>
      <c r="P117" s="835"/>
      <c r="Q117" s="835"/>
      <c r="R117" s="835"/>
      <c r="S117" s="835"/>
      <c r="T117" s="835"/>
      <c r="U117" s="835"/>
      <c r="V117" s="835"/>
      <c r="W117" s="835"/>
      <c r="X117" s="835"/>
      <c r="Y117" s="835"/>
    </row>
    <row r="118" spans="1:25" s="825" customFormat="1" ht="34.5" customHeight="1">
      <c r="A118" s="842"/>
      <c r="B118" s="987" t="s">
        <v>908</v>
      </c>
      <c r="C118" s="988"/>
      <c r="D118" s="988"/>
      <c r="E118" s="988"/>
      <c r="F118" s="888"/>
      <c r="G118" s="889"/>
      <c r="H118" s="888"/>
      <c r="I118" s="889"/>
      <c r="J118" s="835"/>
      <c r="K118" s="835"/>
      <c r="L118" s="835"/>
      <c r="M118" s="835"/>
      <c r="N118" s="835"/>
      <c r="O118" s="835"/>
      <c r="P118" s="835"/>
      <c r="Q118" s="835"/>
      <c r="R118" s="835"/>
      <c r="S118" s="835"/>
      <c r="T118" s="835"/>
      <c r="U118" s="835"/>
      <c r="V118" s="835"/>
      <c r="W118" s="835"/>
      <c r="X118" s="835"/>
      <c r="Y118" s="835"/>
    </row>
    <row r="119" spans="1:25" s="825" customFormat="1" ht="28.5" customHeight="1">
      <c r="A119" s="842"/>
      <c r="B119" s="976" t="s">
        <v>760</v>
      </c>
      <c r="C119" s="975"/>
      <c r="D119" s="975"/>
      <c r="E119" s="975"/>
      <c r="F119" s="890"/>
      <c r="G119" s="891"/>
      <c r="H119" s="890"/>
      <c r="I119" s="891"/>
      <c r="J119" s="835"/>
      <c r="K119" s="835"/>
      <c r="L119" s="835"/>
      <c r="M119" s="835"/>
      <c r="N119" s="835"/>
      <c r="O119" s="835"/>
      <c r="P119" s="835"/>
      <c r="Q119" s="835"/>
      <c r="R119" s="835"/>
      <c r="S119" s="835"/>
      <c r="T119" s="835"/>
      <c r="U119" s="835"/>
      <c r="V119" s="835"/>
      <c r="W119" s="835"/>
      <c r="X119" s="835"/>
      <c r="Y119" s="835"/>
    </row>
    <row r="120" spans="1:25" s="825" customFormat="1" ht="13.5" customHeight="1">
      <c r="A120" s="842"/>
      <c r="B120" s="882"/>
      <c r="C120" s="843"/>
      <c r="D120" s="843"/>
      <c r="E120" s="843"/>
      <c r="F120" s="1017" t="s">
        <v>915</v>
      </c>
      <c r="G120" s="1018"/>
      <c r="H120" s="1017" t="s">
        <v>915</v>
      </c>
      <c r="I120" s="1018"/>
      <c r="J120" s="835"/>
      <c r="K120" s="835"/>
      <c r="L120" s="835"/>
      <c r="M120" s="835"/>
      <c r="N120" s="835"/>
      <c r="O120" s="835"/>
      <c r="P120" s="835"/>
      <c r="Q120" s="835"/>
      <c r="R120" s="835"/>
      <c r="S120" s="835"/>
      <c r="T120" s="835"/>
      <c r="U120" s="835"/>
      <c r="V120" s="835"/>
      <c r="W120" s="835"/>
      <c r="X120" s="835"/>
      <c r="Y120" s="835"/>
    </row>
    <row r="121" spans="1:25" s="825" customFormat="1" ht="20.25" customHeight="1">
      <c r="A121" s="842"/>
      <c r="B121" s="882"/>
      <c r="C121" s="843"/>
      <c r="D121" s="843"/>
      <c r="E121" s="843"/>
      <c r="F121" s="890"/>
      <c r="G121" s="891"/>
      <c r="H121" s="890"/>
      <c r="I121" s="891"/>
      <c r="J121" s="835"/>
      <c r="K121" s="835"/>
      <c r="L121" s="835"/>
      <c r="M121" s="835"/>
      <c r="N121" s="835"/>
      <c r="O121" s="835"/>
      <c r="P121" s="835"/>
      <c r="Q121" s="835"/>
      <c r="R121" s="835"/>
      <c r="S121" s="835"/>
      <c r="T121" s="835"/>
      <c r="U121" s="835"/>
      <c r="V121" s="835"/>
      <c r="W121" s="835"/>
      <c r="X121" s="835"/>
      <c r="Y121" s="835"/>
    </row>
    <row r="122" spans="1:25" s="825" customFormat="1" ht="16.5" customHeight="1">
      <c r="A122" s="842"/>
      <c r="B122" s="860"/>
      <c r="C122" s="858"/>
      <c r="D122" s="858"/>
      <c r="E122" s="859"/>
      <c r="F122" s="1019" t="s">
        <v>915</v>
      </c>
      <c r="G122" s="1020"/>
      <c r="H122" s="1019" t="s">
        <v>915</v>
      </c>
      <c r="I122" s="1020"/>
      <c r="J122" s="835"/>
      <c r="K122" s="835"/>
      <c r="L122" s="835"/>
      <c r="M122" s="835"/>
      <c r="N122" s="835"/>
      <c r="O122" s="835"/>
      <c r="P122" s="835"/>
      <c r="Q122" s="835"/>
      <c r="R122" s="835"/>
      <c r="S122" s="835"/>
      <c r="T122" s="835"/>
      <c r="U122" s="835"/>
      <c r="V122" s="835"/>
      <c r="W122" s="835"/>
      <c r="X122" s="835"/>
      <c r="Y122" s="835"/>
    </row>
    <row r="123" spans="1:25" s="825" customFormat="1" ht="16.5" customHeight="1">
      <c r="A123" s="842"/>
      <c r="B123" s="881"/>
      <c r="C123" s="881"/>
      <c r="D123" s="881"/>
      <c r="E123" s="881"/>
      <c r="F123" s="885"/>
      <c r="G123" s="885"/>
      <c r="H123" s="885"/>
      <c r="I123" s="885"/>
      <c r="J123" s="835"/>
      <c r="K123" s="835"/>
      <c r="L123" s="835"/>
      <c r="M123" s="835"/>
      <c r="N123" s="835"/>
      <c r="O123" s="835"/>
      <c r="P123" s="835"/>
      <c r="Q123" s="835"/>
      <c r="R123" s="835"/>
      <c r="S123" s="835"/>
      <c r="T123" s="835"/>
      <c r="U123" s="835"/>
      <c r="V123" s="835"/>
      <c r="W123" s="835"/>
      <c r="X123" s="835"/>
      <c r="Y123" s="835"/>
    </row>
    <row r="124" spans="1:25" s="825" customFormat="1" ht="33.75" customHeight="1">
      <c r="A124" s="842"/>
      <c r="B124" s="996" t="s">
        <v>761</v>
      </c>
      <c r="C124" s="997"/>
      <c r="D124" s="997"/>
      <c r="E124" s="997"/>
      <c r="F124" s="979"/>
      <c r="G124" s="980"/>
      <c r="H124" s="979"/>
      <c r="I124" s="980"/>
      <c r="J124" s="835"/>
      <c r="K124" s="835"/>
      <c r="L124" s="835"/>
      <c r="M124" s="835"/>
      <c r="N124" s="835"/>
      <c r="O124" s="835"/>
      <c r="P124" s="835"/>
      <c r="Q124" s="835"/>
      <c r="R124" s="835"/>
      <c r="S124" s="835"/>
      <c r="T124" s="835"/>
      <c r="U124" s="835"/>
      <c r="V124" s="835"/>
      <c r="W124" s="835"/>
      <c r="X124" s="835"/>
      <c r="Y124" s="835"/>
    </row>
    <row r="125" spans="1:25" s="825" customFormat="1" ht="33.75" customHeight="1">
      <c r="A125" s="842"/>
      <c r="B125" s="843"/>
      <c r="C125" s="843"/>
      <c r="D125" s="843"/>
      <c r="E125" s="843"/>
      <c r="F125" s="884" t="s">
        <v>916</v>
      </c>
      <c r="G125" s="867"/>
      <c r="H125" s="867"/>
      <c r="I125" s="867"/>
      <c r="J125" s="835"/>
      <c r="K125" s="835"/>
      <c r="L125" s="835"/>
      <c r="M125" s="835"/>
      <c r="N125" s="835"/>
      <c r="O125" s="835"/>
      <c r="P125" s="835"/>
      <c r="Q125" s="835"/>
      <c r="R125" s="835"/>
      <c r="S125" s="835"/>
      <c r="T125" s="835"/>
      <c r="U125" s="835"/>
      <c r="V125" s="835"/>
      <c r="W125" s="835"/>
      <c r="X125" s="835"/>
      <c r="Y125" s="835"/>
    </row>
    <row r="126" spans="1:25" s="825" customFormat="1" ht="42" customHeight="1">
      <c r="A126" s="863" t="s">
        <v>917</v>
      </c>
      <c r="B126" s="970" t="s">
        <v>918</v>
      </c>
      <c r="C126" s="971"/>
      <c r="D126" s="971"/>
      <c r="E126" s="971"/>
      <c r="F126" s="1031"/>
      <c r="G126" s="1032"/>
      <c r="H126" s="1031"/>
      <c r="I126" s="1032"/>
      <c r="J126" s="835"/>
      <c r="K126" s="835"/>
      <c r="L126" s="835"/>
      <c r="M126" s="835"/>
      <c r="N126" s="835"/>
      <c r="O126" s="835"/>
      <c r="P126" s="835"/>
      <c r="Q126" s="835"/>
      <c r="R126" s="835"/>
      <c r="S126" s="835"/>
      <c r="T126" s="835"/>
      <c r="U126" s="835"/>
      <c r="V126" s="835"/>
      <c r="W126" s="835"/>
      <c r="X126" s="835"/>
      <c r="Y126" s="835"/>
    </row>
    <row r="127" spans="1:25" s="825" customFormat="1" ht="19.5" customHeight="1">
      <c r="A127" s="824"/>
      <c r="B127" s="972" t="s">
        <v>903</v>
      </c>
      <c r="C127" s="973"/>
      <c r="D127" s="973"/>
      <c r="E127" s="973"/>
      <c r="F127" s="832"/>
      <c r="G127" s="832"/>
      <c r="H127" s="832"/>
      <c r="I127" s="872"/>
      <c r="J127" s="835"/>
      <c r="K127" s="835"/>
      <c r="L127" s="835"/>
      <c r="M127" s="835"/>
      <c r="N127" s="835"/>
      <c r="O127" s="835"/>
      <c r="P127" s="835"/>
      <c r="Q127" s="835"/>
      <c r="R127" s="835"/>
      <c r="S127" s="835"/>
      <c r="T127" s="835"/>
      <c r="U127" s="835"/>
      <c r="V127" s="835"/>
      <c r="W127" s="835"/>
      <c r="X127" s="835"/>
      <c r="Y127" s="835"/>
    </row>
    <row r="128" spans="1:25" s="825" customFormat="1" ht="52.5" customHeight="1">
      <c r="A128" s="824"/>
      <c r="B128" s="974" t="s">
        <v>919</v>
      </c>
      <c r="C128" s="975"/>
      <c r="D128" s="975"/>
      <c r="E128" s="975"/>
      <c r="F128" s="979"/>
      <c r="G128" s="980"/>
      <c r="H128" s="979"/>
      <c r="I128" s="980"/>
      <c r="J128" s="835"/>
      <c r="K128" s="835"/>
      <c r="L128" s="835"/>
      <c r="M128" s="835"/>
      <c r="N128" s="835"/>
      <c r="O128" s="835"/>
      <c r="P128" s="835"/>
      <c r="Q128" s="835"/>
      <c r="R128" s="835"/>
      <c r="S128" s="835"/>
      <c r="T128" s="835"/>
      <c r="U128" s="835"/>
      <c r="V128" s="835"/>
      <c r="W128" s="835"/>
      <c r="X128" s="835"/>
      <c r="Y128" s="835"/>
    </row>
    <row r="129" spans="1:25" s="825" customFormat="1" ht="12" customHeight="1">
      <c r="A129" s="824"/>
      <c r="B129" s="886"/>
      <c r="C129" s="843"/>
      <c r="D129" s="843"/>
      <c r="E129" s="843"/>
      <c r="F129" s="885"/>
      <c r="G129" s="885"/>
      <c r="H129" s="885"/>
      <c r="I129" s="887"/>
      <c r="J129" s="835"/>
      <c r="K129" s="835"/>
      <c r="L129" s="835"/>
      <c r="M129" s="835"/>
      <c r="N129" s="835"/>
      <c r="O129" s="835"/>
      <c r="P129" s="835"/>
      <c r="Q129" s="835"/>
      <c r="R129" s="835"/>
      <c r="S129" s="835"/>
      <c r="T129" s="835"/>
      <c r="U129" s="835"/>
      <c r="V129" s="835"/>
      <c r="W129" s="835"/>
      <c r="X129" s="835"/>
      <c r="Y129" s="835"/>
    </row>
    <row r="130" spans="1:25" s="825" customFormat="1" ht="41.25" customHeight="1">
      <c r="A130" s="824"/>
      <c r="B130" s="976" t="s">
        <v>904</v>
      </c>
      <c r="C130" s="975"/>
      <c r="D130" s="975"/>
      <c r="E130" s="975"/>
      <c r="F130" s="979"/>
      <c r="G130" s="980"/>
      <c r="H130" s="979"/>
      <c r="I130" s="980"/>
      <c r="J130" s="835"/>
      <c r="K130" s="835"/>
      <c r="L130" s="835"/>
      <c r="M130" s="835"/>
      <c r="N130" s="835"/>
      <c r="O130" s="835"/>
      <c r="P130" s="835"/>
      <c r="Q130" s="835"/>
      <c r="R130" s="835"/>
      <c r="S130" s="835"/>
      <c r="T130" s="835"/>
      <c r="U130" s="835"/>
      <c r="V130" s="835"/>
      <c r="W130" s="835"/>
      <c r="X130" s="835"/>
      <c r="Y130" s="835"/>
    </row>
    <row r="131" spans="1:25" s="825" customFormat="1" ht="12.75" customHeight="1">
      <c r="A131" s="824"/>
      <c r="B131" s="873"/>
      <c r="C131" s="870"/>
      <c r="D131" s="870"/>
      <c r="E131" s="871"/>
      <c r="F131" s="848"/>
      <c r="G131" s="848"/>
      <c r="H131" s="848"/>
      <c r="I131" s="874"/>
      <c r="J131" s="835"/>
      <c r="K131" s="835"/>
      <c r="L131" s="835"/>
      <c r="M131" s="835"/>
      <c r="N131" s="835"/>
      <c r="O131" s="835"/>
      <c r="P131" s="835"/>
      <c r="Q131" s="835"/>
      <c r="R131" s="835"/>
      <c r="S131" s="835"/>
      <c r="T131" s="835"/>
      <c r="U131" s="835"/>
      <c r="V131" s="835"/>
      <c r="W131" s="835"/>
      <c r="X131" s="835"/>
      <c r="Y131" s="835"/>
    </row>
    <row r="132" spans="1:25" s="825" customFormat="1" ht="24.95" customHeight="1">
      <c r="A132" s="842"/>
      <c r="B132" s="976" t="s">
        <v>758</v>
      </c>
      <c r="C132" s="975"/>
      <c r="D132" s="975"/>
      <c r="E132" s="975"/>
      <c r="F132" s="979"/>
      <c r="G132" s="980"/>
      <c r="H132" s="979"/>
      <c r="I132" s="980"/>
      <c r="J132" s="835"/>
      <c r="K132" s="835"/>
      <c r="L132" s="835"/>
      <c r="M132" s="835"/>
      <c r="N132" s="835"/>
      <c r="O132" s="835"/>
      <c r="P132" s="835"/>
      <c r="Q132" s="835"/>
      <c r="R132" s="835"/>
      <c r="S132" s="835"/>
      <c r="T132" s="835"/>
      <c r="U132" s="835"/>
      <c r="V132" s="835"/>
      <c r="W132" s="835"/>
      <c r="X132" s="835"/>
      <c r="Y132" s="835"/>
    </row>
    <row r="133" spans="1:25" s="825" customFormat="1" ht="9.75" customHeight="1">
      <c r="A133" s="842"/>
      <c r="B133" s="873"/>
      <c r="C133" s="870"/>
      <c r="D133" s="870"/>
      <c r="E133" s="871"/>
      <c r="F133" s="848"/>
      <c r="G133" s="848"/>
      <c r="H133" s="848"/>
      <c r="I133" s="874"/>
      <c r="J133" s="835"/>
      <c r="K133" s="835"/>
      <c r="L133" s="835"/>
      <c r="M133" s="835"/>
      <c r="N133" s="835"/>
      <c r="O133" s="835"/>
      <c r="P133" s="835"/>
      <c r="Q133" s="835"/>
      <c r="R133" s="835"/>
      <c r="S133" s="835"/>
      <c r="T133" s="835"/>
      <c r="U133" s="835"/>
      <c r="V133" s="835"/>
      <c r="W133" s="835"/>
      <c r="X133" s="835"/>
      <c r="Y133" s="835"/>
    </row>
    <row r="134" spans="1:25" s="825" customFormat="1" ht="24.95" customHeight="1">
      <c r="A134" s="842"/>
      <c r="B134" s="976" t="s">
        <v>907</v>
      </c>
      <c r="C134" s="975"/>
      <c r="D134" s="975"/>
      <c r="E134" s="975"/>
      <c r="F134" s="1029"/>
      <c r="G134" s="1030"/>
      <c r="H134" s="1029"/>
      <c r="I134" s="1030"/>
      <c r="J134" s="835"/>
      <c r="K134" s="835"/>
      <c r="L134" s="835"/>
      <c r="M134" s="835"/>
      <c r="N134" s="835"/>
      <c r="O134" s="835"/>
      <c r="P134" s="835"/>
      <c r="Q134" s="835"/>
      <c r="R134" s="835"/>
      <c r="S134" s="835"/>
      <c r="T134" s="835"/>
      <c r="U134" s="835"/>
      <c r="V134" s="835"/>
      <c r="W134" s="835"/>
      <c r="X134" s="835"/>
      <c r="Y134" s="835"/>
    </row>
    <row r="135" spans="1:25" s="825" customFormat="1" ht="33.75" customHeight="1">
      <c r="A135" s="842"/>
      <c r="B135" s="987" t="s">
        <v>908</v>
      </c>
      <c r="C135" s="988"/>
      <c r="D135" s="988"/>
      <c r="E135" s="988"/>
      <c r="F135" s="888"/>
      <c r="G135" s="889"/>
      <c r="H135" s="888"/>
      <c r="I135" s="889"/>
      <c r="J135" s="835"/>
      <c r="K135" s="835"/>
      <c r="L135" s="835"/>
      <c r="M135" s="835"/>
      <c r="N135" s="835"/>
      <c r="O135" s="835"/>
      <c r="P135" s="835"/>
      <c r="Q135" s="835"/>
      <c r="R135" s="835"/>
      <c r="S135" s="835"/>
      <c r="T135" s="835"/>
      <c r="U135" s="835"/>
      <c r="V135" s="835"/>
      <c r="W135" s="835"/>
      <c r="X135" s="835"/>
      <c r="Y135" s="835"/>
    </row>
    <row r="136" spans="1:25" s="825" customFormat="1" ht="28.5" customHeight="1">
      <c r="A136" s="842"/>
      <c r="B136" s="976" t="s">
        <v>760</v>
      </c>
      <c r="C136" s="975"/>
      <c r="D136" s="975"/>
      <c r="E136" s="975"/>
      <c r="F136" s="890"/>
      <c r="G136" s="891"/>
      <c r="H136" s="890"/>
      <c r="I136" s="891"/>
      <c r="J136" s="835"/>
      <c r="K136" s="835"/>
      <c r="L136" s="835"/>
      <c r="M136" s="835"/>
      <c r="N136" s="835"/>
      <c r="O136" s="835"/>
      <c r="P136" s="835"/>
      <c r="Q136" s="835"/>
      <c r="R136" s="835"/>
      <c r="S136" s="835"/>
      <c r="T136" s="835"/>
      <c r="U136" s="835"/>
      <c r="V136" s="835"/>
      <c r="W136" s="835"/>
      <c r="X136" s="835"/>
      <c r="Y136" s="835"/>
    </row>
    <row r="137" spans="1:25" s="825" customFormat="1" ht="13.5" customHeight="1">
      <c r="A137" s="842"/>
      <c r="B137" s="882"/>
      <c r="C137" s="843"/>
      <c r="D137" s="843"/>
      <c r="E137" s="843"/>
      <c r="F137" s="1017" t="s">
        <v>909</v>
      </c>
      <c r="G137" s="1018"/>
      <c r="H137" s="1017" t="s">
        <v>920</v>
      </c>
      <c r="I137" s="1018"/>
      <c r="J137" s="835"/>
      <c r="K137" s="835"/>
      <c r="L137" s="835"/>
      <c r="M137" s="835"/>
      <c r="N137" s="835"/>
      <c r="O137" s="835"/>
      <c r="P137" s="835"/>
      <c r="Q137" s="835"/>
      <c r="R137" s="835"/>
      <c r="S137" s="835"/>
      <c r="T137" s="835"/>
      <c r="U137" s="835"/>
      <c r="V137" s="835"/>
      <c r="W137" s="835"/>
      <c r="X137" s="835"/>
      <c r="Y137" s="835"/>
    </row>
    <row r="138" spans="1:25" s="825" customFormat="1" ht="20.25" customHeight="1">
      <c r="A138" s="842"/>
      <c r="B138" s="882"/>
      <c r="C138" s="843"/>
      <c r="D138" s="843"/>
      <c r="E138" s="843"/>
      <c r="F138" s="890"/>
      <c r="G138" s="891"/>
      <c r="H138" s="890"/>
      <c r="I138" s="891"/>
      <c r="J138" s="835"/>
      <c r="K138" s="835"/>
      <c r="L138" s="835"/>
      <c r="M138" s="835"/>
      <c r="N138" s="835"/>
      <c r="O138" s="835"/>
      <c r="P138" s="835"/>
      <c r="Q138" s="835"/>
      <c r="R138" s="835"/>
      <c r="S138" s="835"/>
      <c r="T138" s="835"/>
      <c r="U138" s="835"/>
      <c r="V138" s="835"/>
      <c r="W138" s="835"/>
      <c r="X138" s="835"/>
      <c r="Y138" s="835"/>
    </row>
    <row r="139" spans="1:25" s="825" customFormat="1" ht="16.5" customHeight="1">
      <c r="A139" s="842"/>
      <c r="B139" s="860"/>
      <c r="C139" s="858"/>
      <c r="D139" s="858"/>
      <c r="E139" s="859"/>
      <c r="F139" s="1019" t="s">
        <v>909</v>
      </c>
      <c r="G139" s="1020"/>
      <c r="H139" s="1019" t="s">
        <v>909</v>
      </c>
      <c r="I139" s="1020"/>
      <c r="J139" s="835"/>
      <c r="K139" s="835"/>
      <c r="L139" s="835"/>
      <c r="M139" s="835"/>
      <c r="N139" s="835"/>
      <c r="O139" s="835"/>
      <c r="P139" s="835"/>
      <c r="Q139" s="835"/>
      <c r="R139" s="835"/>
      <c r="S139" s="835"/>
      <c r="T139" s="835"/>
      <c r="U139" s="835"/>
      <c r="V139" s="835"/>
      <c r="W139" s="835"/>
      <c r="X139" s="835"/>
      <c r="Y139" s="835"/>
    </row>
    <row r="140" spans="1:25" s="825" customFormat="1" ht="16.5" customHeight="1">
      <c r="A140" s="842"/>
      <c r="B140" s="881"/>
      <c r="C140" s="881"/>
      <c r="D140" s="881"/>
      <c r="E140" s="881"/>
      <c r="F140" s="885"/>
      <c r="G140" s="885"/>
      <c r="H140" s="885"/>
      <c r="I140" s="885"/>
      <c r="J140" s="835"/>
      <c r="K140" s="835"/>
      <c r="L140" s="835"/>
      <c r="M140" s="835"/>
      <c r="N140" s="835"/>
      <c r="O140" s="835"/>
      <c r="P140" s="835"/>
      <c r="Q140" s="835"/>
      <c r="R140" s="835"/>
      <c r="S140" s="835"/>
      <c r="T140" s="835"/>
      <c r="U140" s="835"/>
      <c r="V140" s="835"/>
      <c r="W140" s="835"/>
      <c r="X140" s="835"/>
      <c r="Y140" s="835"/>
    </row>
    <row r="141" spans="1:25" s="825" customFormat="1" ht="33.75" customHeight="1">
      <c r="A141" s="842"/>
      <c r="B141" s="996" t="s">
        <v>761</v>
      </c>
      <c r="C141" s="997"/>
      <c r="D141" s="997"/>
      <c r="E141" s="997"/>
      <c r="F141" s="979"/>
      <c r="G141" s="980"/>
      <c r="H141" s="979"/>
      <c r="I141" s="980"/>
      <c r="J141" s="835"/>
      <c r="K141" s="835"/>
      <c r="L141" s="835"/>
      <c r="M141" s="835"/>
      <c r="N141" s="835"/>
      <c r="O141" s="835"/>
      <c r="P141" s="835"/>
      <c r="Q141" s="835"/>
      <c r="R141" s="835"/>
      <c r="S141" s="835"/>
      <c r="T141" s="835"/>
      <c r="U141" s="835"/>
      <c r="V141" s="835"/>
      <c r="W141" s="835"/>
      <c r="X141" s="835"/>
      <c r="Y141" s="835"/>
    </row>
    <row r="142" spans="1:25" s="825" customFormat="1" ht="26.25" customHeight="1">
      <c r="A142" s="842"/>
      <c r="B142" s="843"/>
      <c r="C142" s="843"/>
      <c r="D142" s="843"/>
      <c r="E142" s="843"/>
      <c r="F142" s="884" t="s">
        <v>916</v>
      </c>
      <c r="G142" s="867"/>
      <c r="H142" s="867"/>
      <c r="I142" s="867"/>
      <c r="J142" s="835"/>
      <c r="K142" s="835"/>
      <c r="L142" s="835"/>
      <c r="M142" s="835"/>
      <c r="N142" s="835"/>
      <c r="O142" s="835"/>
      <c r="P142" s="835"/>
      <c r="Q142" s="835"/>
      <c r="R142" s="835"/>
      <c r="S142" s="835"/>
      <c r="T142" s="835"/>
      <c r="U142" s="835"/>
      <c r="V142" s="835"/>
      <c r="W142" s="835"/>
      <c r="X142" s="835"/>
      <c r="Y142" s="835"/>
    </row>
    <row r="143" spans="1:25" s="825" customFormat="1" ht="54" customHeight="1">
      <c r="A143" s="863" t="s">
        <v>921</v>
      </c>
      <c r="B143" s="961" t="s">
        <v>922</v>
      </c>
      <c r="C143" s="962"/>
      <c r="D143" s="962"/>
      <c r="E143" s="1028"/>
      <c r="F143" s="979"/>
      <c r="G143" s="980"/>
      <c r="H143" s="979"/>
      <c r="I143" s="980"/>
      <c r="J143" s="835"/>
      <c r="K143" s="835"/>
      <c r="L143" s="835"/>
      <c r="M143" s="835"/>
      <c r="N143" s="835"/>
      <c r="O143" s="835"/>
      <c r="P143" s="835"/>
      <c r="Q143" s="835"/>
      <c r="R143" s="835"/>
      <c r="S143" s="835"/>
      <c r="T143" s="835"/>
      <c r="U143" s="835"/>
      <c r="V143" s="835"/>
      <c r="W143" s="835"/>
      <c r="X143" s="835"/>
      <c r="Y143" s="835"/>
    </row>
    <row r="144" spans="1:25" s="825" customFormat="1" ht="13.5" customHeight="1">
      <c r="A144" s="842"/>
      <c r="B144" s="843"/>
      <c r="C144" s="843"/>
      <c r="D144" s="843"/>
      <c r="E144" s="843"/>
      <c r="F144" s="867"/>
      <c r="G144" s="867"/>
      <c r="H144" s="867"/>
      <c r="I144" s="867"/>
      <c r="J144" s="835"/>
      <c r="K144" s="835"/>
      <c r="L144" s="835"/>
      <c r="M144" s="835"/>
      <c r="N144" s="835"/>
      <c r="O144" s="835"/>
      <c r="P144" s="835"/>
      <c r="Q144" s="835"/>
      <c r="R144" s="835"/>
      <c r="S144" s="835"/>
      <c r="T144" s="835"/>
      <c r="U144" s="835"/>
      <c r="V144" s="835"/>
      <c r="W144" s="835"/>
      <c r="X144" s="835"/>
      <c r="Y144" s="835"/>
    </row>
    <row r="145" spans="1:25" s="825" customFormat="1" ht="33.75" customHeight="1">
      <c r="A145" s="842"/>
      <c r="B145" s="996" t="s">
        <v>761</v>
      </c>
      <c r="C145" s="997"/>
      <c r="D145" s="997"/>
      <c r="E145" s="997"/>
      <c r="F145" s="979"/>
      <c r="G145" s="980"/>
      <c r="H145" s="979"/>
      <c r="I145" s="980"/>
      <c r="J145" s="835"/>
      <c r="K145" s="835"/>
      <c r="L145" s="835"/>
      <c r="M145" s="835"/>
      <c r="N145" s="835"/>
      <c r="O145" s="835"/>
      <c r="P145" s="835"/>
      <c r="Q145" s="835"/>
      <c r="R145" s="835"/>
      <c r="S145" s="835"/>
      <c r="T145" s="835"/>
      <c r="U145" s="835"/>
      <c r="V145" s="835"/>
      <c r="W145" s="835"/>
      <c r="X145" s="835"/>
      <c r="Y145" s="835"/>
    </row>
    <row r="146" spans="1:25" s="825" customFormat="1" ht="24" customHeight="1">
      <c r="B146" s="1010" t="s">
        <v>923</v>
      </c>
      <c r="C146" s="1010"/>
      <c r="D146" s="864"/>
      <c r="E146" s="864"/>
      <c r="F146" s="864"/>
      <c r="G146" s="864"/>
      <c r="H146" s="864"/>
      <c r="I146" s="864"/>
    </row>
    <row r="147" spans="1:25" s="825" customFormat="1" ht="39.75" customHeight="1">
      <c r="A147" s="824"/>
      <c r="B147" s="1011" t="s">
        <v>936</v>
      </c>
      <c r="C147" s="1011"/>
      <c r="D147" s="1011"/>
      <c r="E147" s="1011"/>
      <c r="F147" s="1011"/>
      <c r="G147" s="1011"/>
      <c r="H147" s="1011"/>
      <c r="I147" s="1011"/>
      <c r="J147" s="824"/>
    </row>
    <row r="148" spans="1:25" s="825" customFormat="1" ht="15.75" customHeight="1">
      <c r="A148" s="824"/>
      <c r="B148" s="845"/>
      <c r="C148" s="846"/>
      <c r="D148" s="846"/>
      <c r="E148" s="846"/>
      <c r="F148" s="846"/>
      <c r="G148" s="846"/>
      <c r="H148" s="846"/>
      <c r="I148" s="846"/>
      <c r="J148" s="824"/>
    </row>
    <row r="149" spans="1:25" s="825" customFormat="1" ht="49.5" customHeight="1">
      <c r="A149" s="824"/>
      <c r="B149" s="1012" t="s">
        <v>957</v>
      </c>
      <c r="C149" s="1013"/>
      <c r="D149" s="1013"/>
      <c r="E149" s="1013"/>
      <c r="F149" s="979"/>
      <c r="G149" s="980"/>
      <c r="H149" s="979"/>
      <c r="I149" s="980"/>
      <c r="J149" s="833"/>
      <c r="K149" s="833"/>
      <c r="L149" s="833"/>
      <c r="M149" s="833"/>
      <c r="N149" s="834">
        <f>'[10]Name of Bidder'!D89</f>
        <v>0</v>
      </c>
      <c r="O149" s="833"/>
      <c r="P149" s="833"/>
      <c r="Q149" s="833"/>
      <c r="R149" s="833"/>
      <c r="S149" s="833"/>
      <c r="T149" s="833"/>
      <c r="U149" s="833"/>
      <c r="V149" s="833"/>
      <c r="W149" s="833"/>
      <c r="X149" s="833"/>
      <c r="Y149" s="833"/>
    </row>
    <row r="150" spans="1:25" s="825" customFormat="1" ht="22.5" customHeight="1">
      <c r="A150" s="824"/>
      <c r="B150" s="1023"/>
      <c r="C150" s="1024"/>
      <c r="D150" s="1024"/>
      <c r="E150" s="1024"/>
      <c r="F150" s="1025"/>
      <c r="G150" s="1026"/>
      <c r="H150" s="1026"/>
      <c r="I150" s="1027"/>
      <c r="J150" s="833"/>
      <c r="K150" s="833"/>
      <c r="L150" s="833"/>
      <c r="M150" s="833"/>
      <c r="N150" s="836">
        <f>'[10]Name of Bidder'!D94</f>
        <v>0</v>
      </c>
      <c r="O150" s="833"/>
      <c r="P150" s="833"/>
      <c r="Q150" s="833"/>
      <c r="R150" s="833"/>
      <c r="S150" s="833"/>
      <c r="T150" s="833"/>
      <c r="U150" s="833"/>
      <c r="V150" s="833"/>
      <c r="W150" s="833"/>
      <c r="X150" s="833"/>
      <c r="Y150" s="833"/>
    </row>
    <row r="151" spans="1:25" s="825" customFormat="1" ht="44.25" customHeight="1">
      <c r="A151" s="898">
        <v>1</v>
      </c>
      <c r="B151" s="961" t="s">
        <v>753</v>
      </c>
      <c r="C151" s="962"/>
      <c r="D151" s="962"/>
      <c r="E151" s="1008"/>
      <c r="F151" s="979"/>
      <c r="G151" s="980"/>
      <c r="H151" s="979"/>
      <c r="I151" s="980"/>
      <c r="J151" s="835"/>
      <c r="K151" s="835"/>
      <c r="L151" s="835"/>
      <c r="M151" s="835"/>
      <c r="N151" s="836">
        <f>'[10]Name of Bidder'!D99</f>
        <v>0</v>
      </c>
      <c r="O151" s="835"/>
      <c r="P151" s="835"/>
      <c r="Q151" s="835"/>
      <c r="R151" s="835"/>
      <c r="S151" s="835"/>
      <c r="T151" s="835"/>
      <c r="U151" s="835"/>
      <c r="V151" s="835"/>
      <c r="W151" s="835"/>
      <c r="X151" s="835"/>
      <c r="Y151" s="835"/>
    </row>
    <row r="152" spans="1:25" s="825" customFormat="1" ht="14.25" customHeight="1">
      <c r="A152" s="865"/>
      <c r="B152" s="866"/>
      <c r="C152" s="866"/>
      <c r="D152" s="866"/>
      <c r="E152" s="866"/>
      <c r="F152" s="867"/>
      <c r="G152" s="867"/>
      <c r="H152" s="867"/>
      <c r="I152" s="867"/>
      <c r="J152" s="835"/>
      <c r="K152" s="835"/>
      <c r="L152" s="835"/>
      <c r="M152" s="835"/>
      <c r="N152" s="835"/>
      <c r="O152" s="835"/>
      <c r="P152" s="835"/>
      <c r="Q152" s="835"/>
      <c r="R152" s="835"/>
      <c r="S152" s="835"/>
      <c r="T152" s="835"/>
      <c r="U152" s="835"/>
      <c r="V152" s="835"/>
      <c r="W152" s="835"/>
      <c r="X152" s="835"/>
      <c r="Y152" s="835"/>
    </row>
    <row r="153" spans="1:25" s="825" customFormat="1" ht="36.75" customHeight="1">
      <c r="A153" s="898">
        <v>2</v>
      </c>
      <c r="B153" s="961" t="s">
        <v>754</v>
      </c>
      <c r="C153" s="962"/>
      <c r="D153" s="962"/>
      <c r="E153" s="962"/>
      <c r="F153" s="979"/>
      <c r="G153" s="980"/>
      <c r="H153" s="979"/>
      <c r="I153" s="980"/>
      <c r="J153" s="835"/>
      <c r="K153" s="835"/>
      <c r="L153" s="835"/>
      <c r="M153" s="835"/>
      <c r="N153" s="835"/>
      <c r="O153" s="835"/>
      <c r="P153" s="835"/>
      <c r="Q153" s="835"/>
      <c r="R153" s="835"/>
      <c r="S153" s="835"/>
      <c r="T153" s="835"/>
      <c r="U153" s="835"/>
      <c r="V153" s="835"/>
      <c r="W153" s="835"/>
      <c r="X153" s="835"/>
      <c r="Y153" s="835"/>
    </row>
    <row r="154" spans="1:25" s="825" customFormat="1" ht="14.25" customHeight="1">
      <c r="A154" s="865"/>
      <c r="B154" s="868"/>
      <c r="C154" s="868"/>
      <c r="D154" s="868"/>
      <c r="E154" s="868"/>
      <c r="F154" s="867"/>
      <c r="G154" s="867"/>
      <c r="H154" s="867"/>
      <c r="I154" s="867"/>
      <c r="J154" s="835"/>
      <c r="K154" s="835"/>
      <c r="L154" s="835"/>
      <c r="M154" s="835"/>
      <c r="N154" s="835"/>
      <c r="O154" s="835"/>
      <c r="P154" s="835"/>
      <c r="Q154" s="835"/>
      <c r="R154" s="835"/>
      <c r="S154" s="835"/>
      <c r="T154" s="835"/>
      <c r="U154" s="835"/>
      <c r="V154" s="835"/>
      <c r="W154" s="835"/>
      <c r="X154" s="835"/>
      <c r="Y154" s="835"/>
    </row>
    <row r="155" spans="1:25" s="825" customFormat="1" ht="23.25" customHeight="1">
      <c r="A155" s="963">
        <v>3</v>
      </c>
      <c r="B155" s="964" t="str">
        <f>IF([10]Cover!C85 = "Sole Bidder", "Name and Address of the Employer/Utility for whom the Contract was executed by the firm ", " Name and Address of the Employer/Utility for whom the Contract was executed by the firm")</f>
        <v xml:space="preserve"> Name and Address of the Employer/Utility for whom the Contract was executed by the firm</v>
      </c>
      <c r="C155" s="965"/>
      <c r="D155" s="965"/>
      <c r="E155" s="965"/>
      <c r="F155" s="979"/>
      <c r="G155" s="980"/>
      <c r="H155" s="979"/>
      <c r="I155" s="980"/>
      <c r="J155" s="835"/>
      <c r="K155" s="835"/>
      <c r="L155" s="835"/>
      <c r="M155" s="835"/>
      <c r="N155" s="835"/>
      <c r="O155" s="835"/>
      <c r="P155" s="835"/>
      <c r="Q155" s="835"/>
      <c r="R155" s="835"/>
      <c r="S155" s="835"/>
      <c r="T155" s="835"/>
      <c r="U155" s="835"/>
      <c r="V155" s="835"/>
      <c r="W155" s="835"/>
      <c r="X155" s="835"/>
      <c r="Y155" s="835"/>
    </row>
    <row r="156" spans="1:25" s="825" customFormat="1" ht="21" customHeight="1">
      <c r="A156" s="963"/>
      <c r="B156" s="966"/>
      <c r="C156" s="967"/>
      <c r="D156" s="967"/>
      <c r="E156" s="967"/>
      <c r="F156" s="979"/>
      <c r="G156" s="980"/>
      <c r="H156" s="979"/>
      <c r="I156" s="980"/>
      <c r="J156" s="835"/>
      <c r="K156" s="835"/>
      <c r="L156" s="835"/>
      <c r="M156" s="835"/>
      <c r="N156" s="835"/>
      <c r="O156" s="835"/>
      <c r="P156" s="835"/>
      <c r="Q156" s="835"/>
      <c r="R156" s="835"/>
      <c r="S156" s="835"/>
      <c r="T156" s="835"/>
      <c r="U156" s="835"/>
      <c r="V156" s="835"/>
      <c r="W156" s="835"/>
      <c r="X156" s="835"/>
      <c r="Y156" s="835"/>
    </row>
    <row r="157" spans="1:25" s="825" customFormat="1" ht="20.25" customHeight="1">
      <c r="A157" s="963"/>
      <c r="B157" s="966"/>
      <c r="C157" s="967"/>
      <c r="D157" s="967"/>
      <c r="E157" s="967"/>
      <c r="F157" s="979"/>
      <c r="G157" s="980"/>
      <c r="H157" s="979"/>
      <c r="I157" s="980"/>
      <c r="J157" s="835"/>
      <c r="K157" s="835"/>
      <c r="L157" s="835"/>
      <c r="M157" s="835"/>
      <c r="N157" s="835"/>
      <c r="O157" s="835"/>
      <c r="P157" s="835"/>
      <c r="Q157" s="835"/>
      <c r="R157" s="835"/>
      <c r="S157" s="835"/>
      <c r="T157" s="835"/>
      <c r="U157" s="835"/>
      <c r="V157" s="835"/>
      <c r="W157" s="835"/>
      <c r="X157" s="835"/>
      <c r="Y157" s="835"/>
    </row>
    <row r="158" spans="1:25" s="825" customFormat="1" ht="21" customHeight="1">
      <c r="A158" s="963"/>
      <c r="B158" s="966"/>
      <c r="C158" s="967"/>
      <c r="D158" s="967"/>
      <c r="E158" s="967"/>
      <c r="F158" s="979"/>
      <c r="G158" s="980"/>
      <c r="H158" s="979"/>
      <c r="I158" s="980"/>
      <c r="J158" s="835"/>
      <c r="K158" s="835"/>
      <c r="L158" s="835"/>
      <c r="M158" s="835"/>
      <c r="N158" s="835"/>
      <c r="O158" s="835"/>
      <c r="P158" s="835"/>
      <c r="Q158" s="835"/>
      <c r="R158" s="835"/>
      <c r="S158" s="835"/>
      <c r="T158" s="835"/>
      <c r="U158" s="835"/>
      <c r="V158" s="835"/>
      <c r="W158" s="835"/>
      <c r="X158" s="835"/>
      <c r="Y158" s="835"/>
    </row>
    <row r="159" spans="1:25" s="825" customFormat="1" ht="24.95" customHeight="1">
      <c r="A159" s="842"/>
      <c r="B159" s="838"/>
      <c r="C159" s="832"/>
      <c r="D159" s="832"/>
      <c r="E159" s="861" t="s">
        <v>756</v>
      </c>
      <c r="F159" s="979"/>
      <c r="G159" s="980"/>
      <c r="H159" s="979"/>
      <c r="I159" s="980"/>
      <c r="J159" s="835"/>
      <c r="K159" s="835"/>
      <c r="L159" s="835"/>
      <c r="M159" s="835"/>
      <c r="N159" s="835"/>
      <c r="O159" s="835"/>
      <c r="P159" s="835"/>
      <c r="Q159" s="835"/>
      <c r="R159" s="835"/>
      <c r="S159" s="835"/>
      <c r="T159" s="835"/>
      <c r="U159" s="835"/>
      <c r="V159" s="835"/>
      <c r="W159" s="835"/>
      <c r="X159" s="835"/>
      <c r="Y159" s="835"/>
    </row>
    <row r="160" spans="1:25" s="825" customFormat="1" ht="24.95" customHeight="1">
      <c r="A160" s="842"/>
      <c r="B160" s="838"/>
      <c r="C160" s="832"/>
      <c r="D160" s="832"/>
      <c r="E160" s="861" t="s">
        <v>25</v>
      </c>
      <c r="F160" s="979"/>
      <c r="G160" s="980"/>
      <c r="H160" s="979"/>
      <c r="I160" s="980"/>
      <c r="J160" s="835"/>
      <c r="K160" s="835"/>
      <c r="L160" s="835"/>
      <c r="M160" s="835"/>
      <c r="N160" s="835"/>
      <c r="O160" s="835"/>
      <c r="P160" s="835"/>
      <c r="Q160" s="835"/>
      <c r="R160" s="835"/>
      <c r="S160" s="835"/>
      <c r="T160" s="835"/>
      <c r="U160" s="835"/>
      <c r="V160" s="835"/>
      <c r="W160" s="835"/>
      <c r="X160" s="835"/>
      <c r="Y160" s="835"/>
    </row>
    <row r="161" spans="1:25" s="825" customFormat="1" ht="24.95" customHeight="1">
      <c r="A161" s="842"/>
      <c r="B161" s="839"/>
      <c r="C161" s="840"/>
      <c r="D161" s="840"/>
      <c r="E161" s="862" t="s">
        <v>757</v>
      </c>
      <c r="F161" s="979"/>
      <c r="G161" s="980"/>
      <c r="H161" s="979"/>
      <c r="I161" s="980"/>
      <c r="J161" s="835"/>
      <c r="K161" s="835"/>
      <c r="L161" s="835"/>
      <c r="M161" s="835"/>
      <c r="N161" s="835"/>
      <c r="O161" s="835"/>
      <c r="P161" s="835"/>
      <c r="Q161" s="835"/>
      <c r="R161" s="835"/>
      <c r="S161" s="835"/>
      <c r="T161" s="835"/>
      <c r="U161" s="835"/>
      <c r="V161" s="835"/>
      <c r="W161" s="835"/>
      <c r="X161" s="835"/>
      <c r="Y161" s="835"/>
    </row>
    <row r="162" spans="1:25" s="825" customFormat="1" ht="20.25" customHeight="1">
      <c r="A162" s="842"/>
      <c r="B162" s="869"/>
      <c r="C162" s="870"/>
      <c r="D162" s="870"/>
      <c r="E162" s="871"/>
      <c r="F162" s="848"/>
      <c r="G162" s="848"/>
      <c r="H162" s="848"/>
      <c r="I162" s="848"/>
      <c r="J162" s="835"/>
      <c r="K162" s="835"/>
      <c r="L162" s="835"/>
      <c r="M162" s="835"/>
      <c r="N162" s="835"/>
      <c r="O162" s="835"/>
      <c r="P162" s="835"/>
      <c r="Q162" s="835"/>
      <c r="R162" s="835"/>
      <c r="S162" s="835"/>
      <c r="T162" s="835"/>
      <c r="U162" s="835"/>
      <c r="V162" s="835"/>
      <c r="W162" s="835"/>
      <c r="X162" s="835"/>
      <c r="Y162" s="835"/>
    </row>
    <row r="163" spans="1:25" s="825" customFormat="1" ht="54.75" customHeight="1">
      <c r="A163" s="892">
        <v>4</v>
      </c>
      <c r="B163" s="970" t="s">
        <v>924</v>
      </c>
      <c r="C163" s="971"/>
      <c r="D163" s="971"/>
      <c r="E163" s="971"/>
      <c r="F163" s="979"/>
      <c r="G163" s="980"/>
      <c r="H163" s="979"/>
      <c r="I163" s="980"/>
      <c r="J163" s="835"/>
      <c r="K163" s="835"/>
      <c r="L163" s="835"/>
      <c r="M163" s="835"/>
      <c r="N163" s="835"/>
      <c r="O163" s="835"/>
      <c r="P163" s="835"/>
      <c r="Q163" s="835"/>
      <c r="R163" s="835"/>
      <c r="S163" s="835"/>
      <c r="T163" s="835"/>
      <c r="U163" s="835"/>
      <c r="V163" s="835"/>
      <c r="W163" s="835"/>
      <c r="X163" s="835"/>
      <c r="Y163" s="835"/>
    </row>
    <row r="164" spans="1:25" s="825" customFormat="1" ht="16.5">
      <c r="A164" s="824"/>
      <c r="B164" s="972" t="s">
        <v>903</v>
      </c>
      <c r="C164" s="973"/>
      <c r="D164" s="973"/>
      <c r="E164" s="973"/>
      <c r="F164" s="832"/>
      <c r="G164" s="832"/>
      <c r="H164" s="832"/>
      <c r="I164" s="872"/>
      <c r="J164" s="835"/>
      <c r="K164" s="835"/>
      <c r="L164" s="835"/>
      <c r="M164" s="835"/>
      <c r="N164" s="835"/>
      <c r="O164" s="835"/>
      <c r="P164" s="835"/>
      <c r="Q164" s="835"/>
      <c r="R164" s="835"/>
      <c r="S164" s="835"/>
      <c r="T164" s="835"/>
      <c r="U164" s="835"/>
      <c r="V164" s="835"/>
      <c r="W164" s="835"/>
      <c r="X164" s="835"/>
      <c r="Y164" s="835"/>
    </row>
    <row r="165" spans="1:25" s="825" customFormat="1" ht="45.75" customHeight="1">
      <c r="A165" s="824"/>
      <c r="B165" s="974" t="s">
        <v>933</v>
      </c>
      <c r="C165" s="975"/>
      <c r="D165" s="975"/>
      <c r="E165" s="975"/>
      <c r="F165" s="979"/>
      <c r="G165" s="980"/>
      <c r="H165" s="979"/>
      <c r="I165" s="980"/>
      <c r="J165" s="835"/>
      <c r="K165" s="835"/>
      <c r="L165" s="835"/>
      <c r="M165" s="835"/>
      <c r="N165" s="835"/>
      <c r="O165" s="835"/>
      <c r="P165" s="835"/>
      <c r="Q165" s="835"/>
      <c r="R165" s="835"/>
      <c r="S165" s="835"/>
      <c r="T165" s="835"/>
      <c r="U165" s="835"/>
      <c r="V165" s="835"/>
      <c r="W165" s="835"/>
      <c r="X165" s="835"/>
      <c r="Y165" s="835"/>
    </row>
    <row r="166" spans="1:25" s="825" customFormat="1" ht="16.5">
      <c r="A166" s="824"/>
      <c r="B166" s="873"/>
      <c r="C166" s="870"/>
      <c r="D166" s="870"/>
      <c r="E166" s="871"/>
      <c r="F166" s="848"/>
      <c r="G166" s="848"/>
      <c r="H166" s="848"/>
      <c r="I166" s="874"/>
      <c r="J166" s="835"/>
      <c r="K166" s="835"/>
      <c r="L166" s="835"/>
      <c r="M166" s="835"/>
      <c r="N166" s="835"/>
      <c r="O166" s="835"/>
      <c r="P166" s="835"/>
      <c r="Q166" s="835"/>
      <c r="R166" s="835"/>
      <c r="S166" s="835"/>
      <c r="T166" s="835"/>
      <c r="U166" s="835"/>
      <c r="V166" s="835"/>
      <c r="W166" s="835"/>
      <c r="X166" s="835"/>
      <c r="Y166" s="835"/>
    </row>
    <row r="167" spans="1:25" s="825" customFormat="1" ht="29.25" customHeight="1">
      <c r="A167" s="842"/>
      <c r="B167" s="976" t="s">
        <v>948</v>
      </c>
      <c r="C167" s="975"/>
      <c r="D167" s="975"/>
      <c r="E167" s="975"/>
      <c r="F167" s="979"/>
      <c r="G167" s="980"/>
      <c r="H167" s="979"/>
      <c r="I167" s="980"/>
      <c r="J167" s="835"/>
      <c r="K167" s="835"/>
      <c r="L167" s="835"/>
      <c r="M167" s="835"/>
      <c r="N167" s="835"/>
      <c r="O167" s="835"/>
      <c r="P167" s="835"/>
      <c r="Q167" s="835"/>
      <c r="R167" s="835"/>
      <c r="S167" s="835"/>
      <c r="T167" s="835"/>
      <c r="U167" s="835"/>
      <c r="V167" s="835"/>
      <c r="W167" s="835"/>
      <c r="X167" s="835"/>
      <c r="Y167" s="835"/>
    </row>
    <row r="168" spans="1:25" s="825" customFormat="1" ht="16.5">
      <c r="A168" s="842"/>
      <c r="B168" s="873"/>
      <c r="C168" s="870"/>
      <c r="D168" s="870"/>
      <c r="E168" s="871"/>
      <c r="F168" s="848"/>
      <c r="G168" s="848"/>
      <c r="H168" s="848"/>
      <c r="I168" s="874"/>
      <c r="J168" s="835"/>
      <c r="K168" s="835"/>
      <c r="L168" s="835"/>
      <c r="M168" s="835"/>
      <c r="N168" s="835"/>
      <c r="O168" s="835"/>
      <c r="P168" s="835"/>
      <c r="Q168" s="835"/>
      <c r="R168" s="835"/>
      <c r="S168" s="835"/>
      <c r="T168" s="835"/>
      <c r="U168" s="835"/>
      <c r="V168" s="835"/>
      <c r="W168" s="835"/>
      <c r="X168" s="835"/>
      <c r="Y168" s="835"/>
    </row>
    <row r="169" spans="1:25" s="825" customFormat="1" ht="24.95" customHeight="1">
      <c r="A169" s="842"/>
      <c r="B169" s="976" t="s">
        <v>758</v>
      </c>
      <c r="C169" s="975"/>
      <c r="D169" s="975"/>
      <c r="E169" s="975"/>
      <c r="F169" s="979"/>
      <c r="G169" s="980"/>
      <c r="H169" s="979"/>
      <c r="I169" s="980"/>
      <c r="J169" s="835"/>
      <c r="K169" s="835"/>
      <c r="L169" s="835"/>
      <c r="M169" s="835"/>
      <c r="N169" s="835"/>
      <c r="O169" s="835"/>
      <c r="P169" s="835"/>
      <c r="Q169" s="835"/>
      <c r="R169" s="835"/>
      <c r="S169" s="835"/>
      <c r="T169" s="835"/>
      <c r="U169" s="835"/>
      <c r="V169" s="835"/>
      <c r="W169" s="835"/>
      <c r="X169" s="835"/>
      <c r="Y169" s="835"/>
    </row>
    <row r="170" spans="1:25" s="825" customFormat="1" ht="11.25" customHeight="1">
      <c r="A170" s="842"/>
      <c r="B170" s="873"/>
      <c r="C170" s="870"/>
      <c r="D170" s="870"/>
      <c r="E170" s="871"/>
      <c r="F170" s="848"/>
      <c r="G170" s="848"/>
      <c r="H170" s="848"/>
      <c r="I170" s="874"/>
      <c r="J170" s="835"/>
      <c r="K170" s="835"/>
      <c r="L170" s="835"/>
      <c r="M170" s="835"/>
      <c r="N170" s="835"/>
      <c r="O170" s="835"/>
      <c r="P170" s="835"/>
      <c r="Q170" s="835"/>
      <c r="R170" s="835"/>
      <c r="S170" s="835"/>
      <c r="T170" s="835"/>
      <c r="U170" s="835"/>
      <c r="V170" s="835"/>
      <c r="W170" s="835"/>
      <c r="X170" s="835"/>
      <c r="Y170" s="835"/>
    </row>
    <row r="171" spans="1:25" s="825" customFormat="1" ht="40.5" customHeight="1">
      <c r="A171" s="863"/>
      <c r="B171" s="976" t="s">
        <v>952</v>
      </c>
      <c r="C171" s="975"/>
      <c r="D171" s="975"/>
      <c r="E171" s="1009"/>
      <c r="F171" s="979"/>
      <c r="G171" s="980"/>
      <c r="H171" s="979"/>
      <c r="I171" s="980"/>
      <c r="J171" s="835"/>
      <c r="K171" s="835"/>
      <c r="L171" s="835"/>
      <c r="M171" s="835"/>
      <c r="N171" s="835"/>
      <c r="O171" s="835"/>
      <c r="P171" s="835"/>
      <c r="Q171" s="835"/>
      <c r="R171" s="835"/>
      <c r="S171" s="835"/>
      <c r="T171" s="835"/>
      <c r="U171" s="835"/>
      <c r="V171" s="835"/>
      <c r="W171" s="835"/>
      <c r="X171" s="835"/>
      <c r="Y171" s="835"/>
    </row>
    <row r="172" spans="1:25" s="825" customFormat="1" ht="11.25" customHeight="1">
      <c r="A172" s="842"/>
      <c r="B172" s="873"/>
      <c r="C172" s="870"/>
      <c r="D172" s="870"/>
      <c r="E172" s="871"/>
      <c r="F172" s="848"/>
      <c r="G172" s="848"/>
      <c r="H172" s="848"/>
      <c r="I172" s="874"/>
      <c r="J172" s="835"/>
      <c r="K172" s="835"/>
      <c r="L172" s="835"/>
      <c r="M172" s="835"/>
      <c r="N172" s="835"/>
      <c r="O172" s="835"/>
      <c r="P172" s="835"/>
      <c r="Q172" s="835"/>
      <c r="R172" s="835"/>
      <c r="S172" s="835"/>
      <c r="T172" s="835"/>
      <c r="U172" s="835"/>
      <c r="V172" s="835"/>
      <c r="W172" s="835"/>
      <c r="X172" s="835"/>
      <c r="Y172" s="835"/>
    </row>
    <row r="173" spans="1:25" s="825" customFormat="1" ht="17.45" customHeight="1">
      <c r="A173" s="842"/>
      <c r="B173" s="976"/>
      <c r="C173" s="975"/>
      <c r="D173" s="975"/>
      <c r="E173" s="975"/>
      <c r="F173" s="968"/>
      <c r="G173" s="969"/>
      <c r="H173" s="968"/>
      <c r="I173" s="969"/>
      <c r="J173" s="835"/>
      <c r="K173" s="835"/>
      <c r="L173" s="835"/>
      <c r="M173" s="835"/>
      <c r="N173" s="835"/>
      <c r="O173" s="835"/>
      <c r="P173" s="835"/>
      <c r="Q173" s="835"/>
      <c r="R173" s="835"/>
      <c r="S173" s="835"/>
      <c r="T173" s="835"/>
      <c r="U173" s="835"/>
      <c r="V173" s="835"/>
      <c r="W173" s="835"/>
      <c r="X173" s="835"/>
      <c r="Y173" s="835"/>
    </row>
    <row r="174" spans="1:25" s="825" customFormat="1" ht="51" customHeight="1">
      <c r="A174" s="842"/>
      <c r="B174" s="987" t="s">
        <v>759</v>
      </c>
      <c r="C174" s="988"/>
      <c r="D174" s="988"/>
      <c r="E174" s="993"/>
      <c r="F174" s="894"/>
      <c r="G174" s="895"/>
      <c r="H174" s="894"/>
      <c r="I174" s="895"/>
      <c r="J174" s="835"/>
      <c r="K174" s="835"/>
      <c r="L174" s="835"/>
      <c r="M174" s="835"/>
      <c r="N174" s="835"/>
      <c r="O174" s="835"/>
      <c r="P174" s="835"/>
      <c r="Q174" s="835"/>
      <c r="R174" s="835"/>
      <c r="S174" s="835"/>
      <c r="T174" s="835"/>
      <c r="U174" s="835"/>
      <c r="V174" s="835"/>
      <c r="W174" s="835"/>
      <c r="X174" s="835"/>
      <c r="Y174" s="835"/>
    </row>
    <row r="175" spans="1:25" s="825" customFormat="1" ht="31.5" customHeight="1">
      <c r="A175" s="842"/>
      <c r="B175" s="976" t="s">
        <v>760</v>
      </c>
      <c r="C175" s="975"/>
      <c r="D175" s="975"/>
      <c r="E175" s="994"/>
      <c r="F175" s="890"/>
      <c r="G175" s="891"/>
      <c r="H175" s="890"/>
      <c r="I175" s="891"/>
      <c r="J175" s="835"/>
      <c r="K175" s="835"/>
      <c r="L175" s="835"/>
      <c r="M175" s="835"/>
      <c r="N175" s="835"/>
      <c r="O175" s="835"/>
      <c r="P175" s="835"/>
      <c r="Q175" s="835"/>
      <c r="R175" s="835"/>
      <c r="S175" s="835"/>
      <c r="T175" s="835"/>
      <c r="U175" s="835"/>
      <c r="V175" s="835"/>
      <c r="W175" s="835"/>
      <c r="X175" s="835"/>
      <c r="Y175" s="835"/>
    </row>
    <row r="176" spans="1:25" s="825" customFormat="1" ht="15.75" customHeight="1">
      <c r="A176" s="842"/>
      <c r="B176" s="880"/>
      <c r="C176" s="881"/>
      <c r="D176" s="881"/>
      <c r="E176" s="881"/>
      <c r="F176" s="1017" t="s">
        <v>909</v>
      </c>
      <c r="G176" s="1018"/>
      <c r="H176" s="1017" t="s">
        <v>920</v>
      </c>
      <c r="I176" s="1018"/>
      <c r="J176" s="835"/>
      <c r="K176" s="835"/>
      <c r="L176" s="835"/>
      <c r="M176" s="835"/>
      <c r="N176" s="835"/>
      <c r="O176" s="835"/>
      <c r="P176" s="835"/>
      <c r="Q176" s="835"/>
      <c r="R176" s="835"/>
      <c r="S176" s="835"/>
      <c r="T176" s="835"/>
      <c r="U176" s="835"/>
      <c r="V176" s="835"/>
      <c r="W176" s="835"/>
      <c r="X176" s="835"/>
      <c r="Y176" s="835"/>
    </row>
    <row r="177" spans="1:25" s="825" customFormat="1" ht="21" customHeight="1">
      <c r="A177" s="842"/>
      <c r="B177" s="882"/>
      <c r="C177" s="843"/>
      <c r="D177" s="843"/>
      <c r="E177" s="843"/>
      <c r="F177" s="890"/>
      <c r="G177" s="891"/>
      <c r="H177" s="890"/>
      <c r="I177" s="891"/>
      <c r="J177" s="835"/>
      <c r="K177" s="835"/>
      <c r="L177" s="835"/>
      <c r="M177" s="835"/>
      <c r="N177" s="835"/>
      <c r="O177" s="835"/>
      <c r="P177" s="835"/>
      <c r="Q177" s="835"/>
      <c r="R177" s="835"/>
      <c r="S177" s="835"/>
      <c r="T177" s="835"/>
      <c r="U177" s="835"/>
      <c r="V177" s="835"/>
      <c r="W177" s="835"/>
      <c r="X177" s="835"/>
      <c r="Y177" s="835"/>
    </row>
    <row r="178" spans="1:25" s="825" customFormat="1" ht="36" customHeight="1">
      <c r="A178" s="842"/>
      <c r="B178" s="860"/>
      <c r="C178" s="858"/>
      <c r="D178" s="858"/>
      <c r="E178" s="858"/>
      <c r="F178" s="1019" t="s">
        <v>909</v>
      </c>
      <c r="G178" s="1020"/>
      <c r="H178" s="1021" t="s">
        <v>909</v>
      </c>
      <c r="I178" s="1022"/>
      <c r="J178" s="835"/>
      <c r="K178" s="835"/>
      <c r="L178" s="835"/>
      <c r="M178" s="835"/>
      <c r="N178" s="835"/>
      <c r="O178" s="835"/>
      <c r="P178" s="835"/>
      <c r="Q178" s="835"/>
      <c r="R178" s="835"/>
      <c r="S178" s="835"/>
      <c r="T178" s="835"/>
      <c r="U178" s="835"/>
      <c r="V178" s="835"/>
      <c r="W178" s="835"/>
      <c r="X178" s="835"/>
      <c r="Y178" s="835"/>
    </row>
    <row r="179" spans="1:25" s="825" customFormat="1" ht="18.75" customHeight="1">
      <c r="A179" s="842"/>
      <c r="B179" s="843"/>
      <c r="C179" s="843"/>
      <c r="D179" s="843"/>
      <c r="E179" s="843"/>
      <c r="F179" s="843"/>
      <c r="G179" s="843"/>
      <c r="H179" s="843"/>
      <c r="I179" s="843"/>
      <c r="J179" s="835"/>
      <c r="K179" s="835"/>
      <c r="L179" s="835"/>
      <c r="M179" s="835"/>
      <c r="N179" s="835"/>
      <c r="O179" s="835"/>
      <c r="P179" s="835"/>
      <c r="Q179" s="835"/>
      <c r="R179" s="835"/>
      <c r="S179" s="835"/>
      <c r="T179" s="835"/>
      <c r="U179" s="835"/>
      <c r="V179" s="835"/>
      <c r="W179" s="835"/>
      <c r="X179" s="835"/>
      <c r="Y179" s="835"/>
    </row>
    <row r="180" spans="1:25" s="825" customFormat="1" ht="18.75" customHeight="1">
      <c r="A180" s="842"/>
      <c r="B180" s="995" t="s">
        <v>877</v>
      </c>
      <c r="C180" s="995"/>
      <c r="D180" s="995"/>
      <c r="E180" s="995"/>
      <c r="F180" s="995"/>
      <c r="G180" s="995"/>
      <c r="H180" s="995"/>
      <c r="I180" s="995"/>
      <c r="J180" s="835"/>
      <c r="K180" s="835"/>
      <c r="L180" s="835"/>
      <c r="M180" s="835"/>
      <c r="N180" s="835"/>
      <c r="O180" s="835"/>
      <c r="P180" s="835"/>
      <c r="Q180" s="835"/>
      <c r="R180" s="835"/>
      <c r="S180" s="835"/>
      <c r="T180" s="835"/>
      <c r="U180" s="835"/>
      <c r="V180" s="835"/>
      <c r="W180" s="835"/>
      <c r="X180" s="835"/>
      <c r="Y180" s="835"/>
    </row>
    <row r="181" spans="1:25" s="825" customFormat="1" ht="18.75" customHeight="1">
      <c r="A181" s="842"/>
      <c r="B181" s="843"/>
      <c r="C181" s="843"/>
      <c r="D181" s="843"/>
      <c r="E181" s="843"/>
      <c r="F181" s="843"/>
      <c r="G181" s="843"/>
      <c r="H181" s="843"/>
      <c r="I181" s="843"/>
      <c r="J181" s="835"/>
      <c r="K181" s="835"/>
      <c r="L181" s="835"/>
      <c r="M181" s="835"/>
      <c r="N181" s="835"/>
      <c r="O181" s="835"/>
      <c r="P181" s="835"/>
      <c r="Q181" s="835"/>
      <c r="R181" s="835"/>
      <c r="S181" s="835"/>
      <c r="T181" s="835"/>
      <c r="U181" s="835"/>
      <c r="V181" s="835"/>
      <c r="W181" s="835"/>
      <c r="X181" s="835"/>
      <c r="Y181" s="835"/>
    </row>
    <row r="182" spans="1:25" s="825" customFormat="1" ht="40.5" customHeight="1">
      <c r="A182" s="892"/>
      <c r="B182" s="970" t="s">
        <v>925</v>
      </c>
      <c r="C182" s="971"/>
      <c r="D182" s="971"/>
      <c r="E182" s="971"/>
      <c r="F182" s="979"/>
      <c r="G182" s="980"/>
      <c r="H182" s="979"/>
      <c r="I182" s="980"/>
      <c r="J182" s="835"/>
      <c r="K182" s="835"/>
      <c r="L182" s="835"/>
      <c r="M182" s="835"/>
      <c r="N182" s="835"/>
      <c r="O182" s="835"/>
      <c r="P182" s="835"/>
      <c r="Q182" s="835"/>
      <c r="R182" s="835"/>
      <c r="S182" s="835"/>
      <c r="T182" s="835"/>
      <c r="U182" s="835"/>
      <c r="V182" s="835"/>
      <c r="W182" s="835"/>
      <c r="X182" s="835"/>
      <c r="Y182" s="835"/>
    </row>
    <row r="183" spans="1:25" s="825" customFormat="1" ht="19.5" customHeight="1">
      <c r="A183" s="824"/>
      <c r="B183" s="972" t="s">
        <v>912</v>
      </c>
      <c r="C183" s="973"/>
      <c r="D183" s="973"/>
      <c r="E183" s="973"/>
      <c r="F183" s="832"/>
      <c r="G183" s="832"/>
      <c r="H183" s="832"/>
      <c r="I183" s="872"/>
      <c r="J183" s="835"/>
      <c r="K183" s="835"/>
      <c r="L183" s="835"/>
      <c r="M183" s="835"/>
      <c r="N183" s="835"/>
      <c r="O183" s="835"/>
      <c r="P183" s="835"/>
      <c r="Q183" s="835"/>
      <c r="R183" s="835"/>
      <c r="S183" s="835"/>
      <c r="T183" s="835"/>
      <c r="U183" s="835"/>
      <c r="V183" s="835"/>
      <c r="W183" s="835"/>
      <c r="X183" s="835"/>
      <c r="Y183" s="835"/>
    </row>
    <row r="184" spans="1:25" s="825" customFormat="1" ht="52.5" customHeight="1">
      <c r="A184" s="824"/>
      <c r="B184" s="974" t="s">
        <v>934</v>
      </c>
      <c r="C184" s="975"/>
      <c r="D184" s="975"/>
      <c r="E184" s="975"/>
      <c r="F184" s="979"/>
      <c r="G184" s="980"/>
      <c r="H184" s="979"/>
      <c r="I184" s="980"/>
      <c r="J184" s="835"/>
      <c r="K184" s="835"/>
      <c r="L184" s="835"/>
      <c r="M184" s="835"/>
      <c r="N184" s="835"/>
      <c r="O184" s="835"/>
      <c r="P184" s="835"/>
      <c r="Q184" s="835"/>
      <c r="R184" s="835"/>
      <c r="S184" s="835"/>
      <c r="T184" s="835"/>
      <c r="U184" s="835"/>
      <c r="V184" s="835"/>
      <c r="W184" s="835"/>
      <c r="X184" s="835"/>
      <c r="Y184" s="835"/>
    </row>
    <row r="185" spans="1:25" s="825" customFormat="1" ht="13.5" customHeight="1">
      <c r="A185" s="824"/>
      <c r="B185" s="873"/>
      <c r="C185" s="870"/>
      <c r="D185" s="870"/>
      <c r="E185" s="871"/>
      <c r="F185" s="848"/>
      <c r="G185" s="848"/>
      <c r="H185" s="848"/>
      <c r="I185" s="874"/>
      <c r="J185" s="835"/>
      <c r="K185" s="835"/>
      <c r="L185" s="835"/>
      <c r="M185" s="835"/>
      <c r="N185" s="835"/>
      <c r="O185" s="835"/>
      <c r="P185" s="835"/>
      <c r="Q185" s="835"/>
      <c r="R185" s="835"/>
      <c r="S185" s="835"/>
      <c r="T185" s="835"/>
      <c r="U185" s="835"/>
      <c r="V185" s="835"/>
      <c r="W185" s="835"/>
      <c r="X185" s="835"/>
      <c r="Y185" s="835"/>
    </row>
    <row r="186" spans="1:25" s="825" customFormat="1" ht="34.5" hidden="1" customHeight="1">
      <c r="A186" s="842"/>
      <c r="B186" s="976"/>
      <c r="C186" s="975"/>
      <c r="D186" s="975"/>
      <c r="E186" s="994"/>
      <c r="F186" s="979"/>
      <c r="G186" s="980"/>
      <c r="H186" s="979"/>
      <c r="I186" s="980"/>
      <c r="J186" s="835"/>
      <c r="K186" s="835"/>
      <c r="L186" s="835"/>
      <c r="M186" s="835"/>
      <c r="N186" s="835"/>
      <c r="O186" s="835"/>
      <c r="P186" s="835"/>
      <c r="Q186" s="835"/>
      <c r="R186" s="835"/>
      <c r="S186" s="835"/>
      <c r="T186" s="835"/>
      <c r="U186" s="835"/>
      <c r="V186" s="835"/>
      <c r="W186" s="835"/>
      <c r="X186" s="835"/>
      <c r="Y186" s="835"/>
    </row>
    <row r="187" spans="1:25" s="825" customFormat="1" ht="10.5" customHeight="1">
      <c r="A187" s="842"/>
      <c r="B187" s="873"/>
      <c r="C187" s="870"/>
      <c r="D187" s="870"/>
      <c r="E187" s="871"/>
      <c r="F187" s="848"/>
      <c r="G187" s="848"/>
      <c r="H187" s="848"/>
      <c r="I187" s="874"/>
      <c r="J187" s="835"/>
      <c r="K187" s="835"/>
      <c r="L187" s="835"/>
      <c r="M187" s="835"/>
      <c r="N187" s="835"/>
      <c r="O187" s="835"/>
      <c r="P187" s="835"/>
      <c r="Q187" s="835"/>
      <c r="R187" s="835"/>
      <c r="S187" s="835"/>
      <c r="T187" s="835"/>
      <c r="U187" s="835"/>
      <c r="V187" s="835"/>
      <c r="W187" s="835"/>
      <c r="X187" s="835"/>
      <c r="Y187" s="835"/>
    </row>
    <row r="188" spans="1:25" s="825" customFormat="1" ht="38.25" customHeight="1">
      <c r="A188" s="842"/>
      <c r="B188" s="976" t="s">
        <v>949</v>
      </c>
      <c r="C188" s="975"/>
      <c r="D188" s="975"/>
      <c r="E188" s="975"/>
      <c r="F188" s="979"/>
      <c r="G188" s="980"/>
      <c r="H188" s="979"/>
      <c r="I188" s="980"/>
      <c r="J188" s="835"/>
      <c r="K188" s="835"/>
      <c r="L188" s="835"/>
      <c r="M188" s="835"/>
      <c r="N188" s="835"/>
      <c r="O188" s="835"/>
      <c r="P188" s="835"/>
      <c r="Q188" s="835"/>
      <c r="R188" s="835"/>
      <c r="S188" s="835"/>
      <c r="T188" s="835"/>
      <c r="U188" s="835"/>
      <c r="V188" s="835"/>
      <c r="W188" s="835"/>
      <c r="X188" s="835"/>
      <c r="Y188" s="835"/>
    </row>
    <row r="189" spans="1:25" s="825" customFormat="1" ht="24.95" customHeight="1">
      <c r="A189" s="842"/>
      <c r="B189" s="976" t="s">
        <v>758</v>
      </c>
      <c r="C189" s="975"/>
      <c r="D189" s="975"/>
      <c r="E189" s="975"/>
      <c r="F189" s="979"/>
      <c r="G189" s="980"/>
      <c r="H189" s="979"/>
      <c r="I189" s="980"/>
      <c r="J189" s="835"/>
      <c r="K189" s="835"/>
      <c r="L189" s="835"/>
      <c r="M189" s="835"/>
      <c r="N189" s="835"/>
      <c r="O189" s="835"/>
      <c r="P189" s="835"/>
      <c r="Q189" s="835"/>
      <c r="R189" s="835"/>
      <c r="S189" s="835"/>
      <c r="T189" s="835"/>
      <c r="U189" s="835"/>
      <c r="V189" s="835"/>
      <c r="W189" s="835"/>
      <c r="X189" s="835"/>
      <c r="Y189" s="835"/>
    </row>
    <row r="190" spans="1:25" s="825" customFormat="1" ht="39" customHeight="1">
      <c r="A190" s="842"/>
      <c r="B190" s="976" t="s">
        <v>953</v>
      </c>
      <c r="C190" s="975"/>
      <c r="D190" s="975"/>
      <c r="E190" s="1009"/>
      <c r="F190" s="979"/>
      <c r="G190" s="980"/>
      <c r="H190" s="979"/>
      <c r="I190" s="980"/>
      <c r="J190" s="835"/>
      <c r="K190" s="835"/>
      <c r="L190" s="835"/>
      <c r="M190" s="835"/>
      <c r="N190" s="835"/>
      <c r="O190" s="835"/>
      <c r="P190" s="835"/>
      <c r="Q190" s="835"/>
      <c r="R190" s="835"/>
      <c r="S190" s="835"/>
      <c r="T190" s="835"/>
      <c r="U190" s="835"/>
      <c r="V190" s="835"/>
      <c r="W190" s="835"/>
      <c r="X190" s="835"/>
      <c r="Y190" s="835"/>
    </row>
    <row r="191" spans="1:25" s="825" customFormat="1" ht="11.25" customHeight="1">
      <c r="A191" s="842"/>
      <c r="B191" s="873"/>
      <c r="C191" s="870"/>
      <c r="D191" s="870"/>
      <c r="E191" s="871"/>
      <c r="F191" s="848"/>
      <c r="G191" s="848"/>
      <c r="H191" s="848"/>
      <c r="I191" s="874"/>
      <c r="J191" s="835"/>
      <c r="K191" s="835"/>
      <c r="L191" s="835"/>
      <c r="M191" s="835"/>
      <c r="N191" s="835"/>
      <c r="O191" s="835"/>
      <c r="P191" s="835"/>
      <c r="Q191" s="835"/>
      <c r="R191" s="835"/>
      <c r="S191" s="835"/>
      <c r="T191" s="835"/>
      <c r="U191" s="835"/>
      <c r="V191" s="835"/>
      <c r="W191" s="835"/>
      <c r="X191" s="835"/>
      <c r="Y191" s="835"/>
    </row>
    <row r="192" spans="1:25" s="825" customFormat="1" ht="17.45" customHeight="1">
      <c r="A192" s="842"/>
      <c r="B192" s="976"/>
      <c r="C192" s="975"/>
      <c r="D192" s="975"/>
      <c r="E192" s="975"/>
      <c r="F192" s="875"/>
      <c r="G192" s="849"/>
      <c r="H192" s="981"/>
      <c r="I192" s="969"/>
      <c r="J192" s="835"/>
      <c r="K192" s="835"/>
      <c r="L192" s="835"/>
      <c r="M192" s="835"/>
      <c r="N192" s="835"/>
      <c r="O192" s="835"/>
      <c r="P192" s="835"/>
      <c r="Q192" s="835"/>
      <c r="R192" s="835"/>
      <c r="S192" s="835"/>
      <c r="T192" s="835"/>
      <c r="U192" s="835"/>
      <c r="V192" s="835"/>
      <c r="W192" s="835"/>
      <c r="X192" s="835"/>
      <c r="Y192" s="835"/>
    </row>
    <row r="193" spans="1:25" s="825" customFormat="1" ht="24.95" customHeight="1">
      <c r="A193" s="842"/>
      <c r="B193" s="987" t="s">
        <v>759</v>
      </c>
      <c r="C193" s="988"/>
      <c r="D193" s="988"/>
      <c r="E193" s="988"/>
      <c r="F193" s="877"/>
      <c r="G193" s="879"/>
      <c r="H193" s="957"/>
      <c r="I193" s="958"/>
      <c r="J193" s="835"/>
      <c r="K193" s="835"/>
      <c r="L193" s="835"/>
      <c r="M193" s="835"/>
      <c r="N193" s="835"/>
      <c r="O193" s="835"/>
      <c r="P193" s="835"/>
      <c r="Q193" s="835"/>
      <c r="R193" s="835"/>
      <c r="S193" s="835"/>
      <c r="T193" s="835"/>
      <c r="U193" s="835"/>
      <c r="V193" s="835"/>
      <c r="W193" s="835"/>
      <c r="X193" s="835"/>
      <c r="Y193" s="835"/>
    </row>
    <row r="194" spans="1:25" s="825" customFormat="1" ht="31.5" customHeight="1">
      <c r="A194" s="842"/>
      <c r="B194" s="976" t="s">
        <v>760</v>
      </c>
      <c r="C194" s="975"/>
      <c r="D194" s="975"/>
      <c r="E194" s="975"/>
      <c r="F194" s="877"/>
      <c r="G194" s="879"/>
      <c r="H194" s="957"/>
      <c r="I194" s="958"/>
      <c r="J194" s="835"/>
      <c r="K194" s="835"/>
      <c r="L194" s="835"/>
      <c r="M194" s="835"/>
      <c r="N194" s="835"/>
      <c r="O194" s="835"/>
      <c r="P194" s="835"/>
      <c r="Q194" s="835"/>
      <c r="R194" s="835"/>
      <c r="S194" s="835"/>
      <c r="T194" s="835"/>
      <c r="U194" s="835"/>
      <c r="V194" s="835"/>
      <c r="W194" s="835"/>
      <c r="X194" s="835"/>
      <c r="Y194" s="835"/>
    </row>
    <row r="195" spans="1:25" s="825" customFormat="1" ht="15.75" customHeight="1">
      <c r="A195" s="842"/>
      <c r="B195" s="880"/>
      <c r="C195" s="881"/>
      <c r="D195" s="881"/>
      <c r="E195" s="881"/>
      <c r="F195" s="902" t="s">
        <v>950</v>
      </c>
      <c r="G195" s="879"/>
      <c r="H195" s="959" t="s">
        <v>950</v>
      </c>
      <c r="I195" s="960"/>
      <c r="J195" s="835"/>
      <c r="K195" s="835"/>
      <c r="L195" s="835"/>
      <c r="M195" s="835"/>
      <c r="N195" s="835"/>
      <c r="O195" s="835"/>
      <c r="P195" s="835"/>
      <c r="Q195" s="835"/>
      <c r="R195" s="835"/>
      <c r="S195" s="835"/>
      <c r="T195" s="835"/>
      <c r="U195" s="835"/>
      <c r="V195" s="835"/>
      <c r="W195" s="835"/>
      <c r="X195" s="835"/>
      <c r="Y195" s="835"/>
    </row>
    <row r="196" spans="1:25" s="825" customFormat="1" ht="21" customHeight="1">
      <c r="A196" s="842"/>
      <c r="B196" s="882"/>
      <c r="C196" s="843"/>
      <c r="D196" s="843"/>
      <c r="E196" s="843"/>
      <c r="F196" s="877"/>
      <c r="G196" s="879"/>
      <c r="H196" s="957"/>
      <c r="I196" s="958"/>
      <c r="J196" s="835"/>
      <c r="K196" s="835"/>
      <c r="L196" s="835"/>
      <c r="M196" s="835"/>
      <c r="N196" s="835"/>
      <c r="O196" s="835"/>
      <c r="P196" s="835"/>
      <c r="Q196" s="835"/>
      <c r="R196" s="835"/>
      <c r="S196" s="835"/>
      <c r="T196" s="835"/>
      <c r="U196" s="835"/>
      <c r="V196" s="835"/>
      <c r="W196" s="835"/>
      <c r="X196" s="835"/>
      <c r="Y196" s="835"/>
    </row>
    <row r="197" spans="1:25" s="825" customFormat="1" ht="25.5" customHeight="1">
      <c r="A197" s="842"/>
      <c r="B197" s="860"/>
      <c r="C197" s="858"/>
      <c r="D197" s="858"/>
      <c r="E197" s="858"/>
      <c r="F197" s="877" t="s">
        <v>950</v>
      </c>
      <c r="G197" s="901"/>
      <c r="H197" s="977" t="s">
        <v>950</v>
      </c>
      <c r="I197" s="978"/>
      <c r="J197" s="835"/>
      <c r="K197" s="835"/>
      <c r="L197" s="835"/>
      <c r="M197" s="835"/>
      <c r="N197" s="835"/>
      <c r="O197" s="835"/>
      <c r="P197" s="835"/>
      <c r="Q197" s="835"/>
      <c r="R197" s="835"/>
      <c r="S197" s="835"/>
      <c r="T197" s="835"/>
      <c r="U197" s="835"/>
      <c r="V197" s="835"/>
      <c r="W197" s="835"/>
      <c r="X197" s="835"/>
      <c r="Y197" s="835"/>
    </row>
    <row r="198" spans="1:25" s="825" customFormat="1" ht="18.75" customHeight="1">
      <c r="A198" s="842"/>
      <c r="B198" s="843"/>
      <c r="C198" s="843"/>
      <c r="D198" s="843"/>
      <c r="E198" s="843"/>
      <c r="F198" s="843"/>
      <c r="G198" s="843"/>
      <c r="H198" s="843"/>
      <c r="I198" s="843"/>
      <c r="J198" s="835"/>
      <c r="K198" s="835"/>
      <c r="L198" s="835"/>
      <c r="M198" s="835"/>
      <c r="N198" s="835"/>
      <c r="O198" s="835"/>
      <c r="P198" s="835"/>
      <c r="Q198" s="835"/>
      <c r="R198" s="835"/>
      <c r="S198" s="835"/>
      <c r="T198" s="835"/>
      <c r="U198" s="835"/>
      <c r="V198" s="835"/>
      <c r="W198" s="835"/>
      <c r="X198" s="835"/>
      <c r="Y198" s="835"/>
    </row>
    <row r="199" spans="1:25" s="825" customFormat="1" ht="18.75" customHeight="1">
      <c r="A199" s="842"/>
      <c r="B199" s="843"/>
      <c r="C199" s="843"/>
      <c r="D199" s="843"/>
      <c r="E199" s="843"/>
      <c r="F199" s="843"/>
      <c r="G199" s="843"/>
      <c r="H199" s="843"/>
      <c r="I199" s="843"/>
      <c r="J199" s="835"/>
      <c r="K199" s="835"/>
      <c r="L199" s="835"/>
      <c r="M199" s="835"/>
      <c r="N199" s="835"/>
      <c r="O199" s="835"/>
      <c r="P199" s="835"/>
      <c r="Q199" s="835"/>
      <c r="R199" s="835"/>
      <c r="S199" s="835"/>
      <c r="T199" s="835"/>
      <c r="U199" s="835"/>
      <c r="V199" s="835"/>
      <c r="W199" s="835"/>
      <c r="X199" s="835"/>
      <c r="Y199" s="835"/>
    </row>
    <row r="200" spans="1:25" s="825" customFormat="1" ht="36.75" customHeight="1">
      <c r="A200" s="842"/>
      <c r="B200" s="996" t="s">
        <v>761</v>
      </c>
      <c r="C200" s="997"/>
      <c r="D200" s="997"/>
      <c r="E200" s="998"/>
      <c r="F200" s="985"/>
      <c r="G200" s="986"/>
      <c r="H200" s="985"/>
      <c r="I200" s="986"/>
      <c r="J200" s="835"/>
      <c r="K200" s="835"/>
      <c r="L200" s="835"/>
      <c r="M200" s="835"/>
      <c r="N200" s="835"/>
      <c r="O200" s="835"/>
      <c r="P200" s="835"/>
      <c r="Q200" s="835"/>
      <c r="R200" s="835"/>
      <c r="S200" s="835"/>
      <c r="T200" s="835"/>
      <c r="U200" s="835"/>
      <c r="V200" s="835"/>
      <c r="W200" s="835"/>
      <c r="X200" s="835"/>
      <c r="Y200" s="835"/>
    </row>
    <row r="201" spans="1:25" s="825" customFormat="1" ht="36.75" customHeight="1">
      <c r="A201" s="898"/>
      <c r="B201" s="893"/>
      <c r="C201" s="893"/>
      <c r="D201" s="893"/>
      <c r="E201" s="893"/>
      <c r="F201" s="893"/>
      <c r="G201" s="893"/>
      <c r="H201" s="893"/>
      <c r="I201" s="893"/>
      <c r="J201" s="835"/>
      <c r="K201" s="835"/>
      <c r="L201" s="835"/>
      <c r="M201" s="835"/>
      <c r="N201" s="835"/>
      <c r="O201" s="835"/>
      <c r="P201" s="835"/>
      <c r="Q201" s="835"/>
      <c r="R201" s="835"/>
      <c r="S201" s="835"/>
      <c r="T201" s="835"/>
      <c r="U201" s="835"/>
      <c r="V201" s="835"/>
      <c r="W201" s="835"/>
      <c r="X201" s="835"/>
      <c r="Y201" s="835"/>
    </row>
    <row r="202" spans="1:25" ht="53.25" customHeight="1">
      <c r="A202" s="847">
        <v>5</v>
      </c>
      <c r="B202" s="996" t="s">
        <v>958</v>
      </c>
      <c r="C202" s="997"/>
      <c r="D202" s="997"/>
      <c r="E202" s="997"/>
      <c r="F202" s="997"/>
      <c r="G202" s="997"/>
      <c r="H202" s="998"/>
      <c r="I202" s="851"/>
    </row>
    <row r="203" spans="1:25" ht="9" customHeight="1">
      <c r="A203" s="852"/>
      <c r="B203" s="999"/>
      <c r="C203" s="999"/>
      <c r="D203" s="999"/>
      <c r="E203" s="999"/>
      <c r="F203" s="999"/>
      <c r="G203" s="999"/>
      <c r="H203" s="999"/>
      <c r="I203" s="999"/>
    </row>
    <row r="204" spans="1:25" ht="61.5" customHeight="1">
      <c r="A204" s="847">
        <v>6</v>
      </c>
      <c r="B204" s="1000" t="s">
        <v>959</v>
      </c>
      <c r="C204" s="1000"/>
      <c r="D204" s="1000"/>
      <c r="E204" s="1000"/>
      <c r="F204" s="1000"/>
      <c r="G204" s="1000"/>
      <c r="H204" s="1000"/>
      <c r="I204" s="851"/>
    </row>
    <row r="205" spans="1:25" ht="15.75" customHeight="1">
      <c r="A205" s="1001"/>
      <c r="B205" s="1002"/>
      <c r="C205" s="1002"/>
      <c r="D205" s="1002"/>
      <c r="E205" s="1002"/>
      <c r="F205" s="1002"/>
      <c r="G205" s="1002"/>
      <c r="H205" s="1002"/>
      <c r="I205" s="1003"/>
    </row>
    <row r="206" spans="1:25" ht="72" customHeight="1">
      <c r="A206" s="847">
        <v>7</v>
      </c>
      <c r="B206" s="1000" t="s">
        <v>960</v>
      </c>
      <c r="C206" s="1000"/>
      <c r="D206" s="1000"/>
      <c r="E206" s="1000"/>
      <c r="F206" s="1000"/>
      <c r="G206" s="1000"/>
      <c r="H206" s="1000"/>
      <c r="I206" s="851"/>
    </row>
    <row r="207" spans="1:25" ht="45.75" customHeight="1">
      <c r="A207" s="853">
        <v>8</v>
      </c>
      <c r="B207" s="1004" t="s">
        <v>761</v>
      </c>
      <c r="C207" s="1004"/>
      <c r="D207" s="1004"/>
      <c r="E207" s="1005"/>
      <c r="F207" s="841" t="s">
        <v>879</v>
      </c>
      <c r="G207" s="1006" t="s">
        <v>880</v>
      </c>
      <c r="H207" s="1007"/>
      <c r="I207" s="841" t="s">
        <v>881</v>
      </c>
    </row>
    <row r="208" spans="1:25" s="825" customFormat="1" ht="15.75" customHeight="1">
      <c r="A208" s="842"/>
      <c r="B208" s="824"/>
      <c r="C208" s="824"/>
      <c r="D208" s="824"/>
      <c r="E208" s="824"/>
      <c r="F208" s="824"/>
      <c r="G208" s="824"/>
      <c r="H208" s="824"/>
      <c r="I208" s="824"/>
      <c r="J208" s="824"/>
    </row>
    <row r="209" spans="1:25" s="825" customFormat="1" ht="24" customHeight="1">
      <c r="B209" s="1010" t="s">
        <v>926</v>
      </c>
      <c r="C209" s="1010"/>
      <c r="D209" s="864"/>
      <c r="E209" s="864"/>
      <c r="F209" s="864"/>
      <c r="G209" s="864"/>
      <c r="H209" s="864"/>
      <c r="I209" s="864"/>
    </row>
    <row r="210" spans="1:25" s="825" customFormat="1" ht="54" customHeight="1">
      <c r="A210" s="824"/>
      <c r="B210" s="1011" t="s">
        <v>937</v>
      </c>
      <c r="C210" s="1011"/>
      <c r="D210" s="1011"/>
      <c r="E210" s="1011"/>
      <c r="F210" s="1011"/>
      <c r="G210" s="1011"/>
      <c r="H210" s="1011"/>
      <c r="I210" s="1011"/>
      <c r="J210" s="824"/>
    </row>
    <row r="211" spans="1:25" s="825" customFormat="1" ht="15.75" customHeight="1">
      <c r="A211" s="824"/>
      <c r="B211" s="845"/>
      <c r="C211" s="846"/>
      <c r="D211" s="846"/>
      <c r="E211" s="846"/>
      <c r="F211" s="846"/>
      <c r="G211" s="846"/>
      <c r="H211" s="846"/>
      <c r="I211" s="846"/>
      <c r="J211" s="824"/>
    </row>
    <row r="212" spans="1:25" s="825" customFormat="1" ht="48.75" customHeight="1">
      <c r="A212" s="824"/>
      <c r="B212" s="1012" t="s">
        <v>827</v>
      </c>
      <c r="C212" s="1013"/>
      <c r="D212" s="1013"/>
      <c r="E212" s="1013"/>
      <c r="F212" s="968"/>
      <c r="G212" s="969"/>
      <c r="H212" s="968"/>
      <c r="I212" s="969"/>
      <c r="J212" s="833"/>
      <c r="K212" s="833"/>
      <c r="L212" s="833"/>
      <c r="M212" s="833"/>
      <c r="N212" s="844"/>
      <c r="O212" s="833"/>
      <c r="P212" s="833"/>
      <c r="Q212" s="833"/>
      <c r="R212" s="833"/>
      <c r="S212" s="833"/>
      <c r="T212" s="833"/>
      <c r="U212" s="833"/>
      <c r="V212" s="833"/>
      <c r="W212" s="833"/>
      <c r="X212" s="833"/>
      <c r="Y212" s="833"/>
    </row>
    <row r="213" spans="1:25" s="825" customFormat="1" ht="81.75" customHeight="1">
      <c r="A213" s="824"/>
      <c r="B213" s="1014" t="s">
        <v>927</v>
      </c>
      <c r="C213" s="1015"/>
      <c r="D213" s="1015"/>
      <c r="E213" s="1016"/>
      <c r="F213" s="968"/>
      <c r="G213" s="969"/>
      <c r="H213" s="968"/>
      <c r="I213" s="969"/>
      <c r="J213" s="833"/>
      <c r="K213" s="833"/>
      <c r="L213" s="833"/>
      <c r="M213" s="833"/>
      <c r="N213" s="837"/>
      <c r="O213" s="833"/>
      <c r="P213" s="833"/>
      <c r="Q213" s="833"/>
      <c r="R213" s="833"/>
      <c r="S213" s="833"/>
      <c r="T213" s="833"/>
      <c r="U213" s="833"/>
      <c r="V213" s="833"/>
      <c r="W213" s="833"/>
      <c r="X213" s="833"/>
      <c r="Y213" s="833"/>
    </row>
    <row r="214" spans="1:25" s="825" customFormat="1" ht="34.5" customHeight="1">
      <c r="A214" s="842">
        <v>1</v>
      </c>
      <c r="B214" s="961" t="s">
        <v>753</v>
      </c>
      <c r="C214" s="962"/>
      <c r="D214" s="962"/>
      <c r="E214" s="1008"/>
      <c r="F214" s="968"/>
      <c r="G214" s="969"/>
      <c r="H214" s="968"/>
      <c r="I214" s="969"/>
      <c r="J214" s="835"/>
      <c r="K214" s="835"/>
      <c r="L214" s="835"/>
      <c r="M214" s="835"/>
      <c r="N214" s="837"/>
      <c r="O214" s="835"/>
      <c r="P214" s="835"/>
      <c r="Q214" s="835"/>
      <c r="R214" s="835"/>
      <c r="S214" s="835"/>
      <c r="T214" s="835"/>
      <c r="U214" s="835"/>
      <c r="V214" s="835"/>
      <c r="W214" s="835"/>
      <c r="X214" s="835"/>
      <c r="Y214" s="835"/>
    </row>
    <row r="215" spans="1:25" s="825" customFormat="1" ht="14.25" customHeight="1">
      <c r="A215" s="865"/>
      <c r="B215" s="866"/>
      <c r="C215" s="866"/>
      <c r="D215" s="866"/>
      <c r="E215" s="866"/>
      <c r="F215" s="867"/>
      <c r="G215" s="867"/>
      <c r="H215" s="867"/>
      <c r="I215" s="867"/>
      <c r="J215" s="835"/>
      <c r="K215" s="835"/>
      <c r="L215" s="835"/>
      <c r="M215" s="835"/>
      <c r="N215" s="835"/>
      <c r="O215" s="835"/>
      <c r="P215" s="835"/>
      <c r="Q215" s="835"/>
      <c r="R215" s="835"/>
      <c r="S215" s="835"/>
      <c r="T215" s="835"/>
      <c r="U215" s="835"/>
      <c r="V215" s="835"/>
      <c r="W215" s="835"/>
      <c r="X215" s="835"/>
      <c r="Y215" s="835"/>
    </row>
    <row r="216" spans="1:25" s="825" customFormat="1" ht="33" customHeight="1">
      <c r="A216" s="842">
        <v>2</v>
      </c>
      <c r="B216" s="961" t="s">
        <v>754</v>
      </c>
      <c r="C216" s="962"/>
      <c r="D216" s="962"/>
      <c r="E216" s="962"/>
      <c r="F216" s="968"/>
      <c r="G216" s="969"/>
      <c r="H216" s="968"/>
      <c r="I216" s="969"/>
      <c r="J216" s="835"/>
      <c r="K216" s="835"/>
      <c r="L216" s="835"/>
      <c r="M216" s="835"/>
      <c r="N216" s="835"/>
      <c r="O216" s="835"/>
      <c r="P216" s="835"/>
      <c r="Q216" s="835"/>
      <c r="R216" s="835"/>
      <c r="S216" s="835"/>
      <c r="T216" s="835"/>
      <c r="U216" s="835"/>
      <c r="V216" s="835"/>
      <c r="W216" s="835"/>
      <c r="X216" s="835"/>
      <c r="Y216" s="835"/>
    </row>
    <row r="217" spans="1:25" s="825" customFormat="1" ht="14.25" customHeight="1">
      <c r="A217" s="865"/>
      <c r="B217" s="868"/>
      <c r="C217" s="868"/>
      <c r="D217" s="868"/>
      <c r="E217" s="868"/>
      <c r="F217" s="867"/>
      <c r="G217" s="867"/>
      <c r="H217" s="867"/>
      <c r="I217" s="867"/>
      <c r="J217" s="835"/>
      <c r="K217" s="835"/>
      <c r="L217" s="835"/>
      <c r="M217" s="835"/>
      <c r="N217" s="835"/>
      <c r="O217" s="835"/>
      <c r="P217" s="835"/>
      <c r="Q217" s="835"/>
      <c r="R217" s="835"/>
      <c r="S217" s="835"/>
      <c r="T217" s="835"/>
      <c r="U217" s="835"/>
      <c r="V217" s="835"/>
      <c r="W217" s="835"/>
      <c r="X217" s="835"/>
      <c r="Y217" s="835"/>
    </row>
    <row r="218" spans="1:25" s="825" customFormat="1" ht="20.25" customHeight="1">
      <c r="A218" s="963">
        <v>3</v>
      </c>
      <c r="B218" s="964" t="s">
        <v>763</v>
      </c>
      <c r="C218" s="965"/>
      <c r="D218" s="965"/>
      <c r="E218" s="965"/>
      <c r="F218" s="968"/>
      <c r="G218" s="969"/>
      <c r="H218" s="968"/>
      <c r="I218" s="969"/>
      <c r="J218" s="835"/>
      <c r="K218" s="835"/>
      <c r="L218" s="835"/>
      <c r="M218" s="835"/>
      <c r="N218" s="835"/>
      <c r="O218" s="835"/>
      <c r="P218" s="835"/>
      <c r="Q218" s="835"/>
      <c r="R218" s="835"/>
      <c r="S218" s="835"/>
      <c r="T218" s="835"/>
      <c r="U218" s="835"/>
      <c r="V218" s="835"/>
      <c r="W218" s="835"/>
      <c r="X218" s="835"/>
      <c r="Y218" s="835"/>
    </row>
    <row r="219" spans="1:25" s="825" customFormat="1" ht="17.25" customHeight="1">
      <c r="A219" s="963"/>
      <c r="B219" s="966"/>
      <c r="C219" s="967"/>
      <c r="D219" s="967"/>
      <c r="E219" s="967"/>
      <c r="F219" s="968"/>
      <c r="G219" s="969"/>
      <c r="H219" s="968"/>
      <c r="I219" s="969"/>
      <c r="J219" s="835"/>
      <c r="K219" s="835"/>
      <c r="L219" s="835"/>
      <c r="M219" s="835"/>
      <c r="N219" s="835"/>
      <c r="O219" s="835"/>
      <c r="P219" s="835"/>
      <c r="Q219" s="835"/>
      <c r="R219" s="835"/>
      <c r="S219" s="835"/>
      <c r="T219" s="835"/>
      <c r="U219" s="835"/>
      <c r="V219" s="835"/>
      <c r="W219" s="835"/>
      <c r="X219" s="835"/>
      <c r="Y219" s="835"/>
    </row>
    <row r="220" spans="1:25" s="825" customFormat="1" ht="21" customHeight="1">
      <c r="A220" s="842"/>
      <c r="B220" s="838"/>
      <c r="C220" s="832"/>
      <c r="D220" s="832"/>
      <c r="E220" s="861" t="s">
        <v>756</v>
      </c>
      <c r="F220" s="968"/>
      <c r="G220" s="969"/>
      <c r="H220" s="968"/>
      <c r="I220" s="969"/>
      <c r="J220" s="835"/>
      <c r="K220" s="835"/>
      <c r="L220" s="835"/>
      <c r="M220" s="835"/>
      <c r="N220" s="835"/>
      <c r="O220" s="835"/>
      <c r="P220" s="835"/>
      <c r="Q220" s="835"/>
      <c r="R220" s="835"/>
      <c r="S220" s="835"/>
      <c r="T220" s="835"/>
      <c r="U220" s="835"/>
      <c r="V220" s="835"/>
      <c r="W220" s="835"/>
      <c r="X220" s="835"/>
      <c r="Y220" s="835"/>
    </row>
    <row r="221" spans="1:25" s="825" customFormat="1" ht="21" customHeight="1">
      <c r="A221" s="842"/>
      <c r="B221" s="838"/>
      <c r="C221" s="832"/>
      <c r="D221" s="832"/>
      <c r="E221" s="861" t="s">
        <v>25</v>
      </c>
      <c r="F221" s="968"/>
      <c r="G221" s="969"/>
      <c r="H221" s="968"/>
      <c r="I221" s="969"/>
      <c r="J221" s="835"/>
      <c r="K221" s="835"/>
      <c r="L221" s="835"/>
      <c r="M221" s="835"/>
      <c r="N221" s="835"/>
      <c r="O221" s="835"/>
      <c r="P221" s="835"/>
      <c r="Q221" s="835"/>
      <c r="R221" s="835"/>
      <c r="S221" s="835"/>
      <c r="T221" s="835"/>
      <c r="U221" s="835"/>
      <c r="V221" s="835"/>
      <c r="W221" s="835"/>
      <c r="X221" s="835"/>
      <c r="Y221" s="835"/>
    </row>
    <row r="222" spans="1:25" s="825" customFormat="1" ht="18.75" customHeight="1">
      <c r="A222" s="842"/>
      <c r="B222" s="839"/>
      <c r="C222" s="840"/>
      <c r="D222" s="840"/>
      <c r="E222" s="862" t="s">
        <v>757</v>
      </c>
      <c r="F222" s="968"/>
      <c r="G222" s="969"/>
      <c r="H222" s="968"/>
      <c r="I222" s="969"/>
      <c r="J222" s="835"/>
      <c r="K222" s="835"/>
      <c r="L222" s="835"/>
      <c r="M222" s="835"/>
      <c r="N222" s="835"/>
      <c r="O222" s="835"/>
      <c r="P222" s="835"/>
      <c r="Q222" s="835"/>
      <c r="R222" s="835"/>
      <c r="S222" s="835"/>
      <c r="T222" s="835"/>
      <c r="U222" s="835"/>
      <c r="V222" s="835"/>
      <c r="W222" s="835"/>
      <c r="X222" s="835"/>
      <c r="Y222" s="835"/>
    </row>
    <row r="223" spans="1:25" s="825" customFormat="1" ht="42" customHeight="1">
      <c r="A223" s="892">
        <v>4</v>
      </c>
      <c r="B223" s="970" t="s">
        <v>928</v>
      </c>
      <c r="C223" s="971"/>
      <c r="D223" s="971"/>
      <c r="E223" s="971"/>
      <c r="F223" s="968"/>
      <c r="G223" s="969"/>
      <c r="H223" s="968"/>
      <c r="I223" s="969"/>
      <c r="J223" s="835"/>
      <c r="K223" s="835"/>
      <c r="L223" s="835"/>
      <c r="M223" s="835"/>
      <c r="N223" s="835"/>
      <c r="O223" s="835"/>
      <c r="P223" s="835"/>
      <c r="Q223" s="835"/>
      <c r="R223" s="835"/>
      <c r="S223" s="835"/>
      <c r="T223" s="835"/>
      <c r="U223" s="835"/>
      <c r="V223" s="835"/>
      <c r="W223" s="835"/>
      <c r="X223" s="835"/>
      <c r="Y223" s="835"/>
    </row>
    <row r="224" spans="1:25" s="825" customFormat="1" ht="19.5" customHeight="1">
      <c r="A224" s="824"/>
      <c r="B224" s="972" t="s">
        <v>903</v>
      </c>
      <c r="C224" s="973"/>
      <c r="D224" s="973"/>
      <c r="E224" s="973"/>
      <c r="F224" s="968"/>
      <c r="G224" s="981"/>
      <c r="H224" s="981"/>
      <c r="I224" s="969"/>
      <c r="J224" s="835"/>
      <c r="K224" s="835"/>
      <c r="L224" s="835"/>
      <c r="M224" s="835"/>
      <c r="N224" s="835"/>
      <c r="O224" s="835"/>
      <c r="P224" s="835"/>
      <c r="Q224" s="835"/>
      <c r="R224" s="835"/>
      <c r="S224" s="835"/>
      <c r="T224" s="835"/>
      <c r="U224" s="835"/>
      <c r="V224" s="835"/>
      <c r="W224" s="835"/>
      <c r="X224" s="835"/>
      <c r="Y224" s="835"/>
    </row>
    <row r="225" spans="1:25" s="825" customFormat="1" ht="33" customHeight="1">
      <c r="A225" s="824"/>
      <c r="B225" s="974" t="s">
        <v>935</v>
      </c>
      <c r="C225" s="975"/>
      <c r="D225" s="975"/>
      <c r="E225" s="975"/>
      <c r="F225" s="982"/>
      <c r="G225" s="983"/>
      <c r="H225" s="983"/>
      <c r="I225" s="984"/>
      <c r="J225" s="835"/>
      <c r="K225" s="835"/>
      <c r="L225" s="835"/>
      <c r="M225" s="835"/>
      <c r="N225" s="835"/>
      <c r="O225" s="835"/>
      <c r="P225" s="835"/>
      <c r="Q225" s="835"/>
      <c r="R225" s="835"/>
      <c r="S225" s="835"/>
      <c r="T225" s="835"/>
      <c r="U225" s="835"/>
      <c r="V225" s="835"/>
      <c r="W225" s="835"/>
      <c r="X225" s="835"/>
      <c r="Y225" s="835"/>
    </row>
    <row r="226" spans="1:25" s="825" customFormat="1" ht="13.5" customHeight="1">
      <c r="A226" s="824"/>
      <c r="B226" s="873"/>
      <c r="C226" s="870"/>
      <c r="D226" s="870"/>
      <c r="E226" s="871"/>
      <c r="F226" s="848"/>
      <c r="G226" s="848"/>
      <c r="H226" s="848"/>
      <c r="I226" s="874"/>
      <c r="J226" s="835"/>
      <c r="K226" s="835"/>
      <c r="L226" s="835"/>
      <c r="M226" s="835"/>
      <c r="N226" s="835"/>
      <c r="O226" s="835"/>
      <c r="P226" s="835"/>
      <c r="Q226" s="835"/>
      <c r="R226" s="835"/>
      <c r="S226" s="835"/>
      <c r="T226" s="835"/>
      <c r="U226" s="835"/>
      <c r="V226" s="835"/>
      <c r="W226" s="835"/>
      <c r="X226" s="835"/>
      <c r="Y226" s="835"/>
    </row>
    <row r="227" spans="1:25" s="825" customFormat="1" ht="34.5" customHeight="1">
      <c r="A227" s="842"/>
      <c r="B227" s="976" t="s">
        <v>904</v>
      </c>
      <c r="C227" s="975"/>
      <c r="D227" s="975"/>
      <c r="E227" s="975"/>
      <c r="F227" s="985"/>
      <c r="G227" s="986"/>
      <c r="H227" s="985"/>
      <c r="I227" s="986"/>
      <c r="J227" s="835"/>
      <c r="K227" s="835"/>
      <c r="L227" s="835"/>
      <c r="M227" s="835"/>
      <c r="N227" s="835"/>
      <c r="O227" s="835"/>
      <c r="P227" s="835"/>
      <c r="Q227" s="835"/>
      <c r="R227" s="835"/>
      <c r="S227" s="835"/>
      <c r="T227" s="835"/>
      <c r="U227" s="835"/>
      <c r="V227" s="835"/>
      <c r="W227" s="835"/>
      <c r="X227" s="835"/>
      <c r="Y227" s="835"/>
    </row>
    <row r="228" spans="1:25" s="825" customFormat="1" ht="10.5" customHeight="1">
      <c r="A228" s="842"/>
      <c r="B228" s="873"/>
      <c r="C228" s="870"/>
      <c r="D228" s="870"/>
      <c r="E228" s="871"/>
      <c r="F228" s="848"/>
      <c r="G228" s="848"/>
      <c r="H228" s="848"/>
      <c r="I228" s="874"/>
      <c r="J228" s="835"/>
      <c r="K228" s="835"/>
      <c r="L228" s="835"/>
      <c r="M228" s="835"/>
      <c r="N228" s="835"/>
      <c r="O228" s="835"/>
      <c r="P228" s="835"/>
      <c r="Q228" s="835"/>
      <c r="R228" s="835"/>
      <c r="S228" s="835"/>
      <c r="T228" s="835"/>
      <c r="U228" s="835"/>
      <c r="V228" s="835"/>
      <c r="W228" s="835"/>
      <c r="X228" s="835"/>
      <c r="Y228" s="835"/>
    </row>
    <row r="229" spans="1:25" s="825" customFormat="1" ht="24.95" customHeight="1">
      <c r="A229" s="842"/>
      <c r="B229" s="976" t="s">
        <v>758</v>
      </c>
      <c r="C229" s="975"/>
      <c r="D229" s="975"/>
      <c r="E229" s="975"/>
      <c r="F229" s="985"/>
      <c r="G229" s="986"/>
      <c r="H229" s="985"/>
      <c r="I229" s="986"/>
      <c r="J229" s="835"/>
      <c r="K229" s="835"/>
      <c r="L229" s="835"/>
      <c r="M229" s="835"/>
      <c r="N229" s="835"/>
      <c r="O229" s="835"/>
      <c r="P229" s="835"/>
      <c r="Q229" s="835"/>
      <c r="R229" s="835"/>
      <c r="S229" s="835"/>
      <c r="T229" s="835"/>
      <c r="U229" s="835"/>
      <c r="V229" s="835"/>
      <c r="W229" s="835"/>
      <c r="X229" s="835"/>
      <c r="Y229" s="835"/>
    </row>
    <row r="230" spans="1:25" s="825" customFormat="1" ht="11.25" customHeight="1">
      <c r="A230" s="842"/>
      <c r="B230" s="873"/>
      <c r="C230" s="870"/>
      <c r="D230" s="870"/>
      <c r="E230" s="871"/>
      <c r="F230" s="848"/>
      <c r="G230" s="848"/>
      <c r="H230" s="848"/>
      <c r="I230" s="874"/>
      <c r="J230" s="835"/>
      <c r="K230" s="835"/>
      <c r="L230" s="835"/>
      <c r="M230" s="835"/>
      <c r="N230" s="835"/>
      <c r="O230" s="835"/>
      <c r="P230" s="835"/>
      <c r="Q230" s="835"/>
      <c r="R230" s="835"/>
      <c r="S230" s="835"/>
      <c r="T230" s="835"/>
      <c r="U230" s="835"/>
      <c r="V230" s="835"/>
      <c r="W230" s="835"/>
      <c r="X230" s="835"/>
      <c r="Y230" s="835"/>
    </row>
    <row r="231" spans="1:25" s="825" customFormat="1" ht="56.25" customHeight="1">
      <c r="A231" s="842"/>
      <c r="B231" s="966" t="s">
        <v>954</v>
      </c>
      <c r="C231" s="967"/>
      <c r="D231" s="967"/>
      <c r="E231" s="967"/>
      <c r="F231" s="985"/>
      <c r="G231" s="986"/>
      <c r="H231" s="985"/>
      <c r="I231" s="986"/>
      <c r="J231" s="835"/>
      <c r="K231" s="835"/>
      <c r="L231" s="835"/>
      <c r="M231" s="835"/>
      <c r="N231" s="835"/>
      <c r="O231" s="835"/>
      <c r="P231" s="835"/>
      <c r="Q231" s="835"/>
      <c r="R231" s="835"/>
      <c r="S231" s="835"/>
      <c r="T231" s="835"/>
      <c r="U231" s="835"/>
      <c r="V231" s="835"/>
      <c r="W231" s="835"/>
      <c r="X231" s="835"/>
      <c r="Y231" s="835"/>
    </row>
    <row r="232" spans="1:25" s="825" customFormat="1" ht="11.25" customHeight="1">
      <c r="A232" s="842"/>
      <c r="B232" s="873"/>
      <c r="C232" s="870"/>
      <c r="D232" s="870"/>
      <c r="E232" s="871"/>
      <c r="F232" s="848"/>
      <c r="G232" s="848"/>
      <c r="H232" s="848"/>
      <c r="I232" s="874"/>
      <c r="J232" s="835"/>
      <c r="K232" s="835"/>
      <c r="L232" s="835"/>
      <c r="M232" s="835"/>
      <c r="N232" s="835"/>
      <c r="O232" s="835"/>
      <c r="P232" s="835"/>
      <c r="Q232" s="835"/>
      <c r="R232" s="835"/>
      <c r="S232" s="835"/>
      <c r="T232" s="835"/>
      <c r="U232" s="835"/>
      <c r="V232" s="835"/>
      <c r="W232" s="835"/>
      <c r="X232" s="835"/>
      <c r="Y232" s="835"/>
    </row>
    <row r="233" spans="1:25" s="825" customFormat="1" ht="24.95" customHeight="1">
      <c r="A233" s="842"/>
      <c r="B233" s="970" t="s">
        <v>907</v>
      </c>
      <c r="C233" s="971"/>
      <c r="D233" s="971"/>
      <c r="E233" s="989"/>
      <c r="F233" s="990"/>
      <c r="G233" s="991"/>
      <c r="H233" s="991"/>
      <c r="I233" s="992"/>
      <c r="J233" s="835"/>
      <c r="K233" s="835"/>
      <c r="L233" s="835"/>
      <c r="M233" s="835"/>
      <c r="N233" s="835"/>
      <c r="O233" s="835"/>
      <c r="P233" s="835"/>
      <c r="Q233" s="835"/>
      <c r="R233" s="835"/>
      <c r="S233" s="835"/>
      <c r="T233" s="835"/>
      <c r="U233" s="835"/>
      <c r="V233" s="835"/>
      <c r="W233" s="835"/>
      <c r="X233" s="835"/>
      <c r="Y233" s="835"/>
    </row>
    <row r="234" spans="1:25" s="825" customFormat="1" ht="24" customHeight="1">
      <c r="A234" s="842"/>
      <c r="B234" s="987" t="s">
        <v>929</v>
      </c>
      <c r="C234" s="988"/>
      <c r="D234" s="988"/>
      <c r="E234" s="993"/>
      <c r="F234" s="968"/>
      <c r="G234" s="969"/>
      <c r="H234" s="968"/>
      <c r="I234" s="969"/>
      <c r="J234" s="835"/>
      <c r="K234" s="835"/>
      <c r="L234" s="835"/>
      <c r="M234" s="835"/>
      <c r="N234" s="835"/>
      <c r="O234" s="835"/>
      <c r="P234" s="835"/>
      <c r="Q234" s="835"/>
      <c r="R234" s="835"/>
      <c r="S234" s="835"/>
      <c r="T234" s="835"/>
      <c r="U234" s="835"/>
      <c r="V234" s="835"/>
      <c r="W234" s="835"/>
      <c r="X234" s="835"/>
      <c r="Y234" s="835"/>
    </row>
    <row r="235" spans="1:25" s="825" customFormat="1" ht="22.5" customHeight="1">
      <c r="A235" s="898"/>
      <c r="B235" s="976" t="s">
        <v>760</v>
      </c>
      <c r="C235" s="975"/>
      <c r="D235" s="975"/>
      <c r="E235" s="994"/>
      <c r="F235" s="956"/>
      <c r="G235" s="958"/>
      <c r="H235" s="956"/>
      <c r="I235" s="958"/>
      <c r="J235" s="835"/>
      <c r="K235" s="835"/>
      <c r="L235" s="835"/>
      <c r="M235" s="835"/>
      <c r="N235" s="835"/>
      <c r="O235" s="835"/>
      <c r="P235" s="835"/>
      <c r="Q235" s="835"/>
      <c r="R235" s="835"/>
      <c r="S235" s="835"/>
      <c r="T235" s="835"/>
      <c r="U235" s="835"/>
      <c r="V235" s="835"/>
      <c r="W235" s="835"/>
      <c r="X235" s="835"/>
      <c r="Y235" s="835"/>
    </row>
    <row r="236" spans="1:25" s="825" customFormat="1" ht="22.5" customHeight="1">
      <c r="A236" s="898"/>
      <c r="B236" s="896"/>
      <c r="C236" s="897"/>
      <c r="D236" s="897"/>
      <c r="E236" s="904"/>
      <c r="F236" s="956"/>
      <c r="G236" s="958"/>
      <c r="H236" s="956"/>
      <c r="I236" s="958"/>
      <c r="J236" s="835"/>
      <c r="K236" s="835"/>
      <c r="L236" s="835"/>
      <c r="M236" s="835"/>
      <c r="N236" s="835"/>
      <c r="O236" s="835"/>
      <c r="P236" s="835"/>
      <c r="Q236" s="835"/>
      <c r="R236" s="835"/>
      <c r="S236" s="835"/>
      <c r="T236" s="835"/>
      <c r="U236" s="835"/>
      <c r="V236" s="835"/>
      <c r="W236" s="835"/>
      <c r="X236" s="835"/>
      <c r="Y236" s="835"/>
    </row>
    <row r="237" spans="1:25" s="825" customFormat="1" ht="22.5" customHeight="1">
      <c r="A237" s="898"/>
      <c r="B237" s="896"/>
      <c r="C237" s="897"/>
      <c r="D237" s="897"/>
      <c r="E237" s="904"/>
      <c r="F237" s="902" t="s">
        <v>951</v>
      </c>
      <c r="G237" s="891"/>
      <c r="H237" s="902" t="s">
        <v>951</v>
      </c>
      <c r="I237" s="891"/>
      <c r="J237" s="835"/>
      <c r="K237" s="835"/>
      <c r="L237" s="835"/>
      <c r="M237" s="835"/>
      <c r="N237" s="835"/>
      <c r="O237" s="835"/>
      <c r="P237" s="835"/>
      <c r="Q237" s="835"/>
      <c r="R237" s="835"/>
      <c r="S237" s="835"/>
      <c r="T237" s="835"/>
      <c r="U237" s="835"/>
      <c r="V237" s="835"/>
      <c r="W237" s="835"/>
      <c r="X237" s="835"/>
      <c r="Y237" s="835"/>
    </row>
    <row r="238" spans="1:25" s="825" customFormat="1" ht="22.5" customHeight="1">
      <c r="A238" s="898"/>
      <c r="B238" s="896"/>
      <c r="C238" s="897"/>
      <c r="D238" s="897"/>
      <c r="E238" s="904"/>
      <c r="F238" s="890"/>
      <c r="G238" s="891"/>
      <c r="H238" s="890"/>
      <c r="I238" s="891"/>
      <c r="J238" s="835"/>
      <c r="K238" s="835"/>
      <c r="L238" s="835"/>
      <c r="M238" s="835"/>
      <c r="N238" s="835"/>
      <c r="O238" s="835"/>
      <c r="P238" s="835"/>
      <c r="Q238" s="835"/>
      <c r="R238" s="835"/>
      <c r="S238" s="835"/>
      <c r="T238" s="835"/>
      <c r="U238" s="835"/>
      <c r="V238" s="835"/>
      <c r="W238" s="835"/>
      <c r="X238" s="835"/>
      <c r="Y238" s="835"/>
    </row>
    <row r="239" spans="1:25" s="825" customFormat="1" ht="22.5" customHeight="1">
      <c r="A239" s="898"/>
      <c r="B239" s="905"/>
      <c r="C239" s="906"/>
      <c r="D239" s="906"/>
      <c r="E239" s="907"/>
      <c r="F239" s="977" t="s">
        <v>951</v>
      </c>
      <c r="G239" s="978"/>
      <c r="H239" s="977" t="s">
        <v>951</v>
      </c>
      <c r="I239" s="978"/>
      <c r="J239" s="835"/>
      <c r="K239" s="835"/>
      <c r="L239" s="835"/>
      <c r="M239" s="835"/>
      <c r="N239" s="835"/>
      <c r="O239" s="835"/>
      <c r="P239" s="835"/>
      <c r="Q239" s="835"/>
      <c r="R239" s="835"/>
      <c r="S239" s="835"/>
      <c r="T239" s="835"/>
      <c r="U239" s="835"/>
      <c r="V239" s="835"/>
      <c r="W239" s="835"/>
      <c r="X239" s="835"/>
      <c r="Y239" s="835"/>
    </row>
    <row r="240" spans="1:25" s="825" customFormat="1" ht="24.95" customHeight="1">
      <c r="A240" s="842"/>
      <c r="F240" s="885"/>
      <c r="G240" s="885"/>
      <c r="H240" s="885"/>
      <c r="I240" s="885"/>
      <c r="J240" s="835"/>
      <c r="K240" s="835"/>
      <c r="L240" s="835"/>
      <c r="M240" s="835"/>
      <c r="N240" s="835"/>
      <c r="O240" s="835"/>
      <c r="P240" s="835"/>
      <c r="Q240" s="835"/>
      <c r="R240" s="835"/>
      <c r="S240" s="835"/>
      <c r="T240" s="835"/>
      <c r="U240" s="835"/>
      <c r="V240" s="835"/>
      <c r="W240" s="835"/>
      <c r="X240" s="835"/>
      <c r="Y240" s="835"/>
    </row>
    <row r="241" spans="1:25" s="825" customFormat="1" ht="18.75" customHeight="1">
      <c r="A241" s="842"/>
      <c r="B241" s="995" t="s">
        <v>877</v>
      </c>
      <c r="C241" s="995"/>
      <c r="D241" s="995"/>
      <c r="E241" s="995"/>
      <c r="F241" s="995"/>
      <c r="G241" s="995"/>
      <c r="H241" s="995"/>
      <c r="I241" s="995"/>
      <c r="J241" s="835"/>
      <c r="K241" s="835"/>
      <c r="L241" s="835"/>
      <c r="M241" s="835"/>
      <c r="N241" s="835"/>
      <c r="O241" s="835"/>
      <c r="P241" s="835"/>
      <c r="Q241" s="835"/>
      <c r="R241" s="835"/>
      <c r="S241" s="835"/>
      <c r="T241" s="835"/>
      <c r="U241" s="835"/>
      <c r="V241" s="835"/>
      <c r="W241" s="835"/>
      <c r="X241" s="835"/>
      <c r="Y241" s="835"/>
    </row>
    <row r="242" spans="1:25" s="825" customFormat="1" ht="18.75" customHeight="1">
      <c r="A242" s="842"/>
      <c r="B242" s="843"/>
      <c r="C242" s="843"/>
      <c r="D242" s="843"/>
      <c r="E242" s="843"/>
      <c r="F242" s="843"/>
      <c r="G242" s="843"/>
      <c r="H242" s="843"/>
      <c r="I242" s="843"/>
      <c r="J242" s="835"/>
      <c r="K242" s="835"/>
      <c r="L242" s="835"/>
      <c r="M242" s="835"/>
      <c r="N242" s="835"/>
      <c r="O242" s="835"/>
      <c r="P242" s="835"/>
      <c r="Q242" s="835"/>
      <c r="R242" s="835"/>
      <c r="S242" s="835"/>
      <c r="T242" s="835"/>
      <c r="U242" s="835"/>
      <c r="V242" s="835"/>
      <c r="W242" s="835"/>
      <c r="X242" s="835"/>
      <c r="Y242" s="835"/>
    </row>
    <row r="243" spans="1:25" s="825" customFormat="1" ht="42.75" customHeight="1">
      <c r="A243" s="903"/>
      <c r="B243" s="970" t="s">
        <v>925</v>
      </c>
      <c r="C243" s="971"/>
      <c r="D243" s="971"/>
      <c r="E243" s="971"/>
      <c r="F243" s="985"/>
      <c r="G243" s="986"/>
      <c r="H243" s="985"/>
      <c r="I243" s="986"/>
      <c r="J243" s="835"/>
      <c r="K243" s="835"/>
      <c r="L243" s="835"/>
      <c r="M243" s="835"/>
      <c r="N243" s="835"/>
      <c r="O243" s="835"/>
      <c r="P243" s="835"/>
      <c r="Q243" s="835"/>
      <c r="R243" s="835"/>
      <c r="S243" s="835"/>
      <c r="T243" s="835"/>
      <c r="U243" s="835"/>
      <c r="V243" s="835"/>
      <c r="W243" s="835"/>
      <c r="X243" s="835"/>
      <c r="Y243" s="835"/>
    </row>
    <row r="244" spans="1:25" s="825" customFormat="1" ht="19.5" customHeight="1">
      <c r="A244" s="824"/>
      <c r="B244" s="972" t="s">
        <v>912</v>
      </c>
      <c r="C244" s="973"/>
      <c r="D244" s="973"/>
      <c r="E244" s="973"/>
      <c r="F244" s="832"/>
      <c r="G244" s="832"/>
      <c r="H244" s="832"/>
      <c r="I244" s="872"/>
      <c r="J244" s="835"/>
      <c r="K244" s="835"/>
      <c r="L244" s="835"/>
      <c r="M244" s="835"/>
      <c r="N244" s="835"/>
      <c r="O244" s="835"/>
      <c r="P244" s="835"/>
      <c r="Q244" s="835"/>
      <c r="R244" s="835"/>
      <c r="S244" s="835"/>
      <c r="T244" s="835"/>
      <c r="U244" s="835"/>
      <c r="V244" s="835"/>
      <c r="W244" s="835"/>
      <c r="X244" s="835"/>
      <c r="Y244" s="835"/>
    </row>
    <row r="245" spans="1:25" s="825" customFormat="1" ht="27" customHeight="1">
      <c r="A245" s="824"/>
      <c r="B245" s="974" t="s">
        <v>934</v>
      </c>
      <c r="C245" s="975"/>
      <c r="D245" s="975"/>
      <c r="E245" s="975"/>
      <c r="F245" s="985"/>
      <c r="G245" s="986"/>
      <c r="H245" s="985"/>
      <c r="I245" s="986"/>
      <c r="J245" s="835"/>
      <c r="K245" s="835"/>
      <c r="L245" s="835"/>
      <c r="M245" s="835"/>
      <c r="N245" s="835"/>
      <c r="O245" s="835"/>
      <c r="P245" s="835"/>
      <c r="Q245" s="835"/>
      <c r="R245" s="835"/>
      <c r="S245" s="835"/>
      <c r="T245" s="835"/>
      <c r="U245" s="835"/>
      <c r="V245" s="835"/>
      <c r="W245" s="835"/>
      <c r="X245" s="835"/>
      <c r="Y245" s="835"/>
    </row>
    <row r="246" spans="1:25" s="825" customFormat="1" ht="13.5" customHeight="1">
      <c r="A246" s="824"/>
      <c r="B246" s="873"/>
      <c r="C246" s="870"/>
      <c r="D246" s="870"/>
      <c r="E246" s="871"/>
      <c r="F246" s="848"/>
      <c r="G246" s="848"/>
      <c r="H246" s="848"/>
      <c r="I246" s="874"/>
      <c r="J246" s="835"/>
      <c r="K246" s="835"/>
      <c r="L246" s="835"/>
      <c r="M246" s="835"/>
      <c r="N246" s="835"/>
      <c r="O246" s="835"/>
      <c r="P246" s="835"/>
      <c r="Q246" s="835"/>
      <c r="R246" s="835"/>
      <c r="S246" s="835"/>
      <c r="T246" s="835"/>
      <c r="U246" s="835"/>
      <c r="V246" s="835"/>
      <c r="W246" s="835"/>
      <c r="X246" s="835"/>
      <c r="Y246" s="835"/>
    </row>
    <row r="247" spans="1:25" s="825" customFormat="1" ht="34.5" hidden="1" customHeight="1">
      <c r="A247" s="842"/>
      <c r="B247" s="976"/>
      <c r="C247" s="975"/>
      <c r="D247" s="975"/>
      <c r="E247" s="975"/>
      <c r="F247" s="979"/>
      <c r="G247" s="980"/>
      <c r="H247" s="979"/>
      <c r="I247" s="980"/>
      <c r="J247" s="835"/>
      <c r="K247" s="835"/>
      <c r="L247" s="835"/>
      <c r="M247" s="835"/>
      <c r="N247" s="835"/>
      <c r="O247" s="835"/>
      <c r="P247" s="835"/>
      <c r="Q247" s="835"/>
      <c r="R247" s="835"/>
      <c r="S247" s="835"/>
      <c r="T247" s="835"/>
      <c r="U247" s="835"/>
      <c r="V247" s="835"/>
      <c r="W247" s="835"/>
      <c r="X247" s="835"/>
      <c r="Y247" s="835"/>
    </row>
    <row r="248" spans="1:25" s="825" customFormat="1" ht="10.5" customHeight="1">
      <c r="A248" s="842"/>
      <c r="B248" s="873"/>
      <c r="C248" s="870"/>
      <c r="D248" s="870"/>
      <c r="E248" s="871"/>
      <c r="F248" s="848"/>
      <c r="G248" s="848"/>
      <c r="H248" s="848"/>
      <c r="I248" s="874"/>
      <c r="J248" s="835"/>
      <c r="K248" s="835"/>
      <c r="L248" s="835"/>
      <c r="M248" s="835"/>
      <c r="N248" s="835"/>
      <c r="O248" s="835"/>
      <c r="P248" s="835"/>
      <c r="Q248" s="835"/>
      <c r="R248" s="835"/>
      <c r="S248" s="835"/>
      <c r="T248" s="835"/>
      <c r="U248" s="835"/>
      <c r="V248" s="835"/>
      <c r="W248" s="835"/>
      <c r="X248" s="835"/>
      <c r="Y248" s="835"/>
    </row>
    <row r="249" spans="1:25" s="825" customFormat="1" ht="24.95" customHeight="1">
      <c r="A249" s="842"/>
      <c r="B249" s="976" t="s">
        <v>758</v>
      </c>
      <c r="C249" s="975"/>
      <c r="D249" s="975"/>
      <c r="E249" s="975"/>
      <c r="F249" s="968"/>
      <c r="G249" s="969"/>
      <c r="H249" s="968"/>
      <c r="I249" s="969"/>
      <c r="J249" s="835"/>
      <c r="K249" s="835"/>
      <c r="L249" s="835"/>
      <c r="M249" s="835"/>
      <c r="N249" s="835"/>
      <c r="O249" s="835"/>
      <c r="P249" s="835"/>
      <c r="Q249" s="835"/>
      <c r="R249" s="835"/>
      <c r="S249" s="835"/>
      <c r="T249" s="835"/>
      <c r="U249" s="835"/>
      <c r="V249" s="835"/>
      <c r="W249" s="835"/>
      <c r="X249" s="835"/>
      <c r="Y249" s="835"/>
    </row>
    <row r="250" spans="1:25" s="825" customFormat="1" ht="34.5" customHeight="1">
      <c r="A250" s="863"/>
      <c r="B250" s="966" t="s">
        <v>955</v>
      </c>
      <c r="C250" s="967"/>
      <c r="D250" s="967"/>
      <c r="E250" s="967"/>
      <c r="F250" s="985"/>
      <c r="G250" s="986"/>
      <c r="H250" s="985"/>
      <c r="I250" s="986"/>
      <c r="J250" s="835"/>
      <c r="K250" s="835"/>
      <c r="L250" s="835"/>
      <c r="M250" s="835"/>
      <c r="N250" s="835"/>
      <c r="O250" s="835"/>
      <c r="P250" s="835"/>
      <c r="Q250" s="835"/>
      <c r="R250" s="835"/>
      <c r="S250" s="835"/>
      <c r="T250" s="835"/>
      <c r="U250" s="835"/>
      <c r="V250" s="835"/>
      <c r="W250" s="835"/>
      <c r="X250" s="835"/>
      <c r="Y250" s="835"/>
    </row>
    <row r="251" spans="1:25" s="825" customFormat="1" ht="23.25" customHeight="1">
      <c r="A251" s="842"/>
      <c r="B251" s="873"/>
      <c r="C251" s="870"/>
      <c r="D251" s="870"/>
      <c r="E251" s="871"/>
      <c r="F251" s="848"/>
      <c r="G251" s="848"/>
      <c r="H251" s="848"/>
      <c r="I251" s="874"/>
      <c r="J251" s="835"/>
      <c r="K251" s="835"/>
      <c r="L251" s="835"/>
      <c r="M251" s="835"/>
      <c r="N251" s="835"/>
      <c r="O251" s="835"/>
      <c r="P251" s="835"/>
      <c r="Q251" s="835"/>
      <c r="R251" s="835"/>
      <c r="S251" s="835"/>
      <c r="T251" s="835"/>
      <c r="U251" s="835"/>
      <c r="V251" s="835"/>
      <c r="W251" s="835"/>
      <c r="X251" s="835"/>
      <c r="Y251" s="835"/>
    </row>
    <row r="252" spans="1:25" s="825" customFormat="1" ht="17.45" customHeight="1">
      <c r="A252" s="842"/>
      <c r="B252" s="976"/>
      <c r="C252" s="975"/>
      <c r="D252" s="975"/>
      <c r="E252" s="975"/>
      <c r="F252" s="968"/>
      <c r="G252" s="981"/>
      <c r="H252" s="968"/>
      <c r="I252" s="969"/>
      <c r="J252" s="835"/>
      <c r="K252" s="835"/>
      <c r="L252" s="835"/>
      <c r="M252" s="835"/>
      <c r="N252" s="835"/>
      <c r="O252" s="835"/>
      <c r="P252" s="835"/>
      <c r="Q252" s="835"/>
      <c r="R252" s="835"/>
      <c r="S252" s="835"/>
      <c r="T252" s="835"/>
      <c r="U252" s="835"/>
      <c r="V252" s="835"/>
      <c r="W252" s="835"/>
      <c r="X252" s="835"/>
      <c r="Y252" s="835"/>
    </row>
    <row r="253" spans="1:25" s="825" customFormat="1" ht="24.95" customHeight="1">
      <c r="A253" s="842"/>
      <c r="B253" s="987" t="s">
        <v>759</v>
      </c>
      <c r="C253" s="988"/>
      <c r="D253" s="988"/>
      <c r="E253" s="988"/>
      <c r="F253" s="956"/>
      <c r="G253" s="957"/>
      <c r="H253" s="956"/>
      <c r="I253" s="958"/>
      <c r="J253" s="835"/>
      <c r="K253" s="835"/>
      <c r="L253" s="835"/>
      <c r="M253" s="835"/>
      <c r="N253" s="835"/>
      <c r="O253" s="835"/>
      <c r="P253" s="835"/>
      <c r="Q253" s="835"/>
      <c r="R253" s="835"/>
      <c r="S253" s="835"/>
      <c r="T253" s="835"/>
      <c r="U253" s="835"/>
      <c r="V253" s="835"/>
      <c r="W253" s="835"/>
      <c r="X253" s="835"/>
      <c r="Y253" s="835"/>
    </row>
    <row r="254" spans="1:25" s="825" customFormat="1" ht="31.5" customHeight="1">
      <c r="A254" s="842"/>
      <c r="B254" s="976" t="s">
        <v>760</v>
      </c>
      <c r="C254" s="975"/>
      <c r="D254" s="975"/>
      <c r="E254" s="975"/>
      <c r="F254" s="956"/>
      <c r="G254" s="957"/>
      <c r="H254" s="956"/>
      <c r="I254" s="958"/>
      <c r="J254" s="835"/>
      <c r="K254" s="835"/>
      <c r="L254" s="835"/>
      <c r="M254" s="835"/>
      <c r="N254" s="835"/>
      <c r="O254" s="835"/>
      <c r="P254" s="835"/>
      <c r="Q254" s="835"/>
      <c r="R254" s="835"/>
      <c r="S254" s="835"/>
      <c r="T254" s="835"/>
      <c r="U254" s="835"/>
      <c r="V254" s="835"/>
      <c r="W254" s="835"/>
      <c r="X254" s="835"/>
      <c r="Y254" s="835"/>
    </row>
    <row r="255" spans="1:25" s="825" customFormat="1" ht="15.75" customHeight="1">
      <c r="A255" s="842"/>
      <c r="B255" s="880"/>
      <c r="C255" s="881"/>
      <c r="D255" s="881"/>
      <c r="E255" s="881"/>
      <c r="F255" s="959" t="s">
        <v>950</v>
      </c>
      <c r="G255" s="960"/>
      <c r="H255" s="959" t="s">
        <v>950</v>
      </c>
      <c r="I255" s="960"/>
      <c r="J255" s="835"/>
      <c r="K255" s="835"/>
      <c r="L255" s="835"/>
      <c r="M255" s="835"/>
      <c r="N255" s="835"/>
      <c r="O255" s="835"/>
      <c r="P255" s="835"/>
      <c r="Q255" s="835"/>
      <c r="R255" s="835"/>
      <c r="S255" s="835"/>
      <c r="T255" s="835"/>
      <c r="U255" s="835"/>
      <c r="V255" s="835"/>
      <c r="W255" s="835"/>
      <c r="X255" s="835"/>
      <c r="Y255" s="835"/>
    </row>
    <row r="256" spans="1:25" s="825" customFormat="1" ht="21" customHeight="1">
      <c r="A256" s="842"/>
      <c r="B256" s="882"/>
      <c r="C256" s="843"/>
      <c r="D256" s="843"/>
      <c r="E256" s="843"/>
      <c r="F256" s="956"/>
      <c r="G256" s="957"/>
      <c r="H256" s="956"/>
      <c r="I256" s="958"/>
      <c r="J256" s="835"/>
      <c r="K256" s="835"/>
      <c r="L256" s="835"/>
      <c r="M256" s="835"/>
      <c r="N256" s="835"/>
      <c r="O256" s="835"/>
      <c r="P256" s="835"/>
      <c r="Q256" s="835"/>
      <c r="R256" s="835"/>
      <c r="S256" s="835"/>
      <c r="T256" s="835"/>
      <c r="U256" s="835"/>
      <c r="V256" s="835"/>
      <c r="W256" s="835"/>
      <c r="X256" s="835"/>
      <c r="Y256" s="835"/>
    </row>
    <row r="257" spans="1:25" s="825" customFormat="1" ht="35.25" customHeight="1">
      <c r="A257" s="842"/>
      <c r="B257" s="860"/>
      <c r="C257" s="858"/>
      <c r="D257" s="858"/>
      <c r="E257" s="858"/>
      <c r="F257" s="959" t="s">
        <v>950</v>
      </c>
      <c r="G257" s="960"/>
      <c r="H257" s="959" t="s">
        <v>950</v>
      </c>
      <c r="I257" s="960"/>
      <c r="J257" s="835"/>
      <c r="K257" s="835"/>
      <c r="L257" s="835"/>
      <c r="M257" s="835"/>
      <c r="N257" s="835"/>
      <c r="O257" s="835"/>
      <c r="P257" s="835"/>
      <c r="Q257" s="835"/>
      <c r="R257" s="835"/>
      <c r="S257" s="835"/>
      <c r="T257" s="835"/>
      <c r="U257" s="835"/>
      <c r="V257" s="835"/>
      <c r="W257" s="835"/>
      <c r="X257" s="835"/>
      <c r="Y257" s="835"/>
    </row>
    <row r="258" spans="1:25" s="825" customFormat="1" ht="16.5" customHeight="1">
      <c r="B258" s="831"/>
      <c r="C258" s="831"/>
      <c r="D258" s="831"/>
      <c r="E258" s="831"/>
      <c r="F258" s="831"/>
      <c r="G258" s="831"/>
      <c r="H258" s="831"/>
      <c r="I258" s="831"/>
    </row>
    <row r="259" spans="1:25" ht="16.5" customHeight="1">
      <c r="A259" s="850"/>
      <c r="B259" s="843"/>
      <c r="C259" s="843"/>
      <c r="D259" s="843"/>
      <c r="E259" s="843"/>
      <c r="F259" s="843"/>
      <c r="G259" s="843"/>
      <c r="H259" s="843"/>
      <c r="I259" s="843"/>
    </row>
    <row r="260" spans="1:25" ht="53.25" customHeight="1">
      <c r="A260" s="847">
        <v>5</v>
      </c>
      <c r="B260" s="1000" t="s">
        <v>956</v>
      </c>
      <c r="C260" s="1000"/>
      <c r="D260" s="1000"/>
      <c r="E260" s="1000"/>
      <c r="F260" s="1000"/>
      <c r="G260" s="1000"/>
      <c r="H260" s="1000"/>
      <c r="I260" s="851"/>
    </row>
    <row r="261" spans="1:25" ht="9" customHeight="1">
      <c r="A261" s="852"/>
      <c r="B261" s="999"/>
      <c r="C261" s="999"/>
      <c r="D261" s="999"/>
      <c r="E261" s="999"/>
      <c r="F261" s="999"/>
      <c r="G261" s="999"/>
      <c r="H261" s="999"/>
      <c r="I261" s="999"/>
    </row>
    <row r="262" spans="1:25" ht="61.5" customHeight="1">
      <c r="A262" s="847">
        <v>6</v>
      </c>
      <c r="B262" s="1000" t="s">
        <v>882</v>
      </c>
      <c r="C262" s="1000"/>
      <c r="D262" s="1000"/>
      <c r="E262" s="1000"/>
      <c r="F262" s="1000"/>
      <c r="G262" s="1000"/>
      <c r="H262" s="1000"/>
      <c r="I262" s="851"/>
    </row>
    <row r="263" spans="1:25" ht="15.75" customHeight="1">
      <c r="A263" s="1001"/>
      <c r="B263" s="1002"/>
      <c r="C263" s="1002"/>
      <c r="D263" s="1002"/>
      <c r="E263" s="1002"/>
      <c r="F263" s="1002"/>
      <c r="G263" s="1002"/>
      <c r="H263" s="1002"/>
      <c r="I263" s="1003"/>
    </row>
    <row r="264" spans="1:25" ht="72" customHeight="1">
      <c r="A264" s="847">
        <v>7</v>
      </c>
      <c r="B264" s="1000" t="s">
        <v>883</v>
      </c>
      <c r="C264" s="1000"/>
      <c r="D264" s="1000"/>
      <c r="E264" s="1000"/>
      <c r="F264" s="1000"/>
      <c r="G264" s="1000"/>
      <c r="H264" s="1000"/>
      <c r="I264" s="851"/>
    </row>
    <row r="265" spans="1:25" ht="45.75" customHeight="1">
      <c r="A265" s="853">
        <v>8</v>
      </c>
      <c r="B265" s="1004" t="s">
        <v>761</v>
      </c>
      <c r="C265" s="1004"/>
      <c r="D265" s="1004"/>
      <c r="E265" s="1005"/>
      <c r="F265" s="841" t="s">
        <v>879</v>
      </c>
      <c r="G265" s="1006" t="s">
        <v>880</v>
      </c>
      <c r="H265" s="1007"/>
      <c r="I265" s="841" t="s">
        <v>881</v>
      </c>
    </row>
    <row r="266" spans="1:25" ht="10.5" customHeight="1">
      <c r="A266" s="459"/>
      <c r="B266" s="637"/>
      <c r="C266" s="637"/>
      <c r="D266" s="637"/>
      <c r="E266" s="638"/>
      <c r="F266" s="638"/>
      <c r="G266" s="638"/>
      <c r="H266" s="639"/>
      <c r="I266" s="640"/>
      <c r="J266" s="640"/>
      <c r="K266" s="640"/>
      <c r="L266" s="640"/>
      <c r="M266" s="641"/>
      <c r="N266" s="640"/>
      <c r="O266" s="640"/>
      <c r="P266" s="640"/>
      <c r="Q266" s="640"/>
      <c r="R266" s="640"/>
      <c r="S266" s="640"/>
      <c r="T266" s="640"/>
      <c r="U266" s="640"/>
      <c r="V266" s="640"/>
      <c r="W266" s="640"/>
      <c r="X266" s="640"/>
    </row>
    <row r="267" spans="1:25" ht="16.5" customHeight="1">
      <c r="A267" s="647" t="s">
        <v>884</v>
      </c>
      <c r="B267" s="1109" t="s">
        <v>765</v>
      </c>
      <c r="C267" s="1109"/>
      <c r="D267" s="1109"/>
      <c r="E267" s="1109"/>
      <c r="F267" s="1109"/>
      <c r="G267" s="1109"/>
      <c r="H267" s="1109"/>
      <c r="I267" s="799"/>
    </row>
    <row r="268" spans="1:25" ht="9" customHeight="1">
      <c r="A268" s="799"/>
      <c r="B268" s="814"/>
      <c r="C268" s="814"/>
      <c r="D268" s="814"/>
      <c r="E268" s="814"/>
      <c r="F268" s="814"/>
      <c r="G268" s="814"/>
      <c r="H268" s="799"/>
      <c r="I268" s="799"/>
    </row>
    <row r="269" spans="1:25" ht="42.75" customHeight="1">
      <c r="A269" s="648"/>
      <c r="B269" s="1110" t="s">
        <v>885</v>
      </c>
      <c r="C269" s="1110"/>
      <c r="D269" s="1110"/>
      <c r="E269" s="1110"/>
      <c r="F269" s="1110"/>
      <c r="G269" s="1110"/>
      <c r="H269" s="1110"/>
    </row>
    <row r="270" spans="1:25" ht="30" customHeight="1">
      <c r="A270" s="651" t="s">
        <v>851</v>
      </c>
      <c r="B270" s="1111" t="s">
        <v>886</v>
      </c>
      <c r="C270" s="1111"/>
      <c r="D270" s="1111"/>
      <c r="E270" s="1111"/>
      <c r="F270" s="1111"/>
      <c r="G270" s="1111"/>
      <c r="H270" s="1111"/>
      <c r="I270" s="1111"/>
    </row>
    <row r="271" spans="1:25" ht="81" customHeight="1">
      <c r="A271" s="651" t="s">
        <v>852</v>
      </c>
      <c r="B271" s="1066" t="s">
        <v>944</v>
      </c>
      <c r="C271" s="1066"/>
      <c r="D271" s="1066"/>
      <c r="E271" s="1066"/>
      <c r="F271" s="1066"/>
      <c r="G271" s="1066"/>
      <c r="H271" s="1066"/>
      <c r="I271" s="1066"/>
    </row>
    <row r="272" spans="1:25" ht="62.25" customHeight="1">
      <c r="A272" s="651" t="s">
        <v>853</v>
      </c>
      <c r="B272" s="1066" t="s">
        <v>945</v>
      </c>
      <c r="C272" s="1066"/>
      <c r="D272" s="1066"/>
      <c r="E272" s="1066"/>
      <c r="F272" s="1066"/>
      <c r="G272" s="1066"/>
      <c r="H272" s="1066"/>
      <c r="I272" s="1066"/>
    </row>
    <row r="273" spans="1:13" ht="306.75" customHeight="1">
      <c r="A273" s="649"/>
      <c r="B273" s="1112" t="s">
        <v>946</v>
      </c>
      <c r="C273" s="1112"/>
      <c r="D273" s="1112"/>
      <c r="E273" s="1112"/>
      <c r="F273" s="1112"/>
      <c r="G273" s="1112"/>
      <c r="H273" s="1112"/>
      <c r="I273" s="1112"/>
    </row>
    <row r="274" spans="1:13" ht="100.5" customHeight="1">
      <c r="A274" s="651"/>
      <c r="B274" s="1107" t="s">
        <v>887</v>
      </c>
      <c r="C274" s="1107"/>
      <c r="D274" s="1107"/>
      <c r="E274" s="1107"/>
      <c r="F274" s="1107"/>
      <c r="G274" s="1107"/>
      <c r="H274" s="1107"/>
      <c r="I274" s="1107"/>
    </row>
    <row r="275" spans="1:13" ht="21.75" customHeight="1">
      <c r="A275" s="799"/>
      <c r="B275" s="812"/>
      <c r="C275" s="812"/>
      <c r="D275" s="812"/>
      <c r="E275" s="812"/>
      <c r="F275" s="812"/>
      <c r="G275" s="812"/>
      <c r="H275" s="812"/>
      <c r="I275" s="799"/>
    </row>
    <row r="276" spans="1:13" ht="75" customHeight="1">
      <c r="A276" s="651"/>
      <c r="B276" s="1055" t="s">
        <v>766</v>
      </c>
      <c r="C276" s="1055"/>
      <c r="D276" s="1055"/>
      <c r="E276" s="1055"/>
      <c r="F276" s="1055"/>
      <c r="G276" s="1055"/>
      <c r="H276" s="1055"/>
      <c r="I276" s="799"/>
    </row>
    <row r="277" spans="1:13" ht="20.25" customHeight="1">
      <c r="A277" s="652">
        <v>4</v>
      </c>
      <c r="B277" s="1108" t="s">
        <v>888</v>
      </c>
      <c r="C277" s="1108"/>
      <c r="D277" s="1108"/>
      <c r="E277" s="1108"/>
      <c r="F277" s="1108"/>
      <c r="G277" s="1108"/>
      <c r="H277" s="1108"/>
      <c r="I277" s="799"/>
      <c r="M277" s="455" t="str">
        <f>M21</f>
        <v>2 or more</v>
      </c>
    </row>
    <row r="278" spans="1:13" ht="29.25" customHeight="1">
      <c r="A278" s="588"/>
      <c r="B278" s="1091" t="s">
        <v>729</v>
      </c>
      <c r="C278" s="1092"/>
      <c r="D278" s="1100"/>
      <c r="E278" s="1101"/>
      <c r="F278" s="1102"/>
      <c r="G278" s="1102"/>
      <c r="H278" s="1103"/>
      <c r="I278" s="799"/>
    </row>
    <row r="279" spans="1:13" ht="90" customHeight="1">
      <c r="A279" s="657"/>
      <c r="B279" s="1104" t="s">
        <v>889</v>
      </c>
      <c r="C279" s="1105"/>
      <c r="D279" s="1106"/>
      <c r="E279" s="659"/>
      <c r="F279" s="1063"/>
      <c r="G279" s="1064"/>
      <c r="H279" s="1065"/>
      <c r="I279" s="799"/>
    </row>
    <row r="280" spans="1:13" ht="25.5" customHeight="1">
      <c r="A280" s="588" t="s">
        <v>768</v>
      </c>
      <c r="B280" s="1088" t="s">
        <v>769</v>
      </c>
      <c r="C280" s="1068"/>
      <c r="D280" s="1068"/>
      <c r="E280" s="1068"/>
      <c r="F280" s="1068"/>
      <c r="G280" s="1068"/>
      <c r="H280" s="1068"/>
      <c r="I280" s="799"/>
    </row>
    <row r="281" spans="1:13" ht="34.5" customHeight="1">
      <c r="A281" s="657"/>
      <c r="B281" s="1094" t="s">
        <v>775</v>
      </c>
      <c r="C281" s="1094"/>
      <c r="D281" s="800" t="s">
        <v>831</v>
      </c>
      <c r="E281" s="805"/>
      <c r="F281" s="1095" t="s">
        <v>772</v>
      </c>
      <c r="G281" s="1096"/>
      <c r="H281" s="1097"/>
      <c r="I281" s="799"/>
    </row>
    <row r="282" spans="1:13" ht="15.75" customHeight="1">
      <c r="A282" s="657">
        <v>1</v>
      </c>
      <c r="B282" s="1079" t="s">
        <v>890</v>
      </c>
      <c r="C282" s="1080"/>
      <c r="D282" s="811"/>
      <c r="E282" s="805"/>
      <c r="F282" s="1063"/>
      <c r="G282" s="1064"/>
      <c r="H282" s="1065"/>
    </row>
    <row r="283" spans="1:13" ht="15.75" customHeight="1">
      <c r="A283" s="657">
        <v>2</v>
      </c>
      <c r="B283" s="1079" t="s">
        <v>891</v>
      </c>
      <c r="C283" s="1080"/>
      <c r="D283" s="811"/>
      <c r="E283" s="805"/>
      <c r="F283" s="1063"/>
      <c r="G283" s="1064"/>
      <c r="H283" s="1065"/>
      <c r="I283" s="799"/>
    </row>
    <row r="284" spans="1:13" ht="16.5" customHeight="1">
      <c r="A284" s="657">
        <v>3</v>
      </c>
      <c r="B284" s="1079" t="s">
        <v>892</v>
      </c>
      <c r="C284" s="1080"/>
      <c r="D284" s="811"/>
      <c r="E284" s="805"/>
      <c r="F284" s="1063"/>
      <c r="G284" s="1064"/>
      <c r="H284" s="1065"/>
      <c r="I284" s="799"/>
    </row>
    <row r="285" spans="1:13" ht="15" customHeight="1">
      <c r="A285" s="588"/>
      <c r="B285" s="804"/>
      <c r="C285" s="805"/>
      <c r="D285" s="805"/>
      <c r="E285" s="805"/>
      <c r="F285" s="805"/>
      <c r="G285" s="805"/>
      <c r="H285" s="805"/>
      <c r="I285" s="799"/>
    </row>
    <row r="286" spans="1:13" ht="20.25" customHeight="1">
      <c r="A286" s="655" t="s">
        <v>719</v>
      </c>
      <c r="B286" s="1088" t="s">
        <v>783</v>
      </c>
      <c r="C286" s="1068"/>
      <c r="D286" s="1068"/>
      <c r="E286" s="1068"/>
      <c r="F286" s="1068"/>
      <c r="G286" s="1068"/>
      <c r="H286" s="1068"/>
      <c r="I286" s="799"/>
    </row>
    <row r="287" spans="1:13" ht="59.25" customHeight="1">
      <c r="A287" s="854" t="s">
        <v>774</v>
      </c>
      <c r="B287" s="1089" t="s">
        <v>775</v>
      </c>
      <c r="C287" s="1090"/>
      <c r="D287" s="806" t="s">
        <v>832</v>
      </c>
      <c r="E287" s="804"/>
      <c r="F287" s="1091" t="s">
        <v>772</v>
      </c>
      <c r="G287" s="1092"/>
      <c r="H287" s="1093"/>
      <c r="I287" s="799"/>
    </row>
    <row r="288" spans="1:13" ht="15.75" customHeight="1">
      <c r="A288" s="662">
        <v>1</v>
      </c>
      <c r="B288" s="1079" t="s">
        <v>890</v>
      </c>
      <c r="C288" s="1080"/>
      <c r="D288" s="811"/>
      <c r="E288" s="805"/>
      <c r="F288" s="1063"/>
      <c r="G288" s="1064"/>
      <c r="H288" s="1065"/>
      <c r="I288" s="799"/>
    </row>
    <row r="289" spans="1:13" ht="15.75" customHeight="1">
      <c r="A289" s="657">
        <v>2</v>
      </c>
      <c r="B289" s="1079" t="s">
        <v>891</v>
      </c>
      <c r="C289" s="1080"/>
      <c r="D289" s="811"/>
      <c r="E289" s="805"/>
      <c r="F289" s="1063"/>
      <c r="G289" s="1064"/>
      <c r="H289" s="1065"/>
    </row>
    <row r="290" spans="1:13" ht="15.75" customHeight="1">
      <c r="A290" s="657">
        <v>3</v>
      </c>
      <c r="B290" s="1079" t="s">
        <v>892</v>
      </c>
      <c r="C290" s="1080"/>
      <c r="D290" s="811"/>
      <c r="E290" s="805"/>
      <c r="F290" s="1063"/>
      <c r="G290" s="1064"/>
      <c r="H290" s="1065"/>
      <c r="I290" s="799"/>
    </row>
    <row r="291" spans="1:13" ht="16.5" customHeight="1">
      <c r="A291" s="657">
        <v>4</v>
      </c>
      <c r="B291" s="1079" t="s">
        <v>893</v>
      </c>
      <c r="C291" s="1080"/>
      <c r="D291" s="811"/>
      <c r="E291" s="805"/>
      <c r="F291" s="1063"/>
      <c r="G291" s="1064"/>
      <c r="H291" s="1065"/>
      <c r="I291" s="799"/>
    </row>
    <row r="292" spans="1:13" ht="16.5" customHeight="1">
      <c r="A292" s="657">
        <v>5</v>
      </c>
      <c r="B292" s="1079" t="s">
        <v>894</v>
      </c>
      <c r="C292" s="1080"/>
      <c r="D292" s="811"/>
      <c r="E292" s="805"/>
      <c r="F292" s="1063"/>
      <c r="G292" s="1064"/>
      <c r="H292" s="1065"/>
      <c r="I292" s="799"/>
    </row>
    <row r="293" spans="1:13" ht="51" customHeight="1">
      <c r="A293" s="657"/>
      <c r="B293" s="1081" t="s">
        <v>785</v>
      </c>
      <c r="C293" s="1082"/>
      <c r="D293" s="811"/>
      <c r="E293" s="750"/>
      <c r="F293" s="805"/>
      <c r="G293" s="805"/>
      <c r="H293" s="808"/>
      <c r="I293" s="799"/>
    </row>
    <row r="294" spans="1:13" ht="16.5" customHeight="1">
      <c r="A294" s="675"/>
      <c r="B294" s="676"/>
      <c r="C294" s="676"/>
      <c r="D294" s="638"/>
      <c r="E294" s="638"/>
      <c r="F294" s="638"/>
      <c r="G294" s="638"/>
      <c r="H294" s="638"/>
      <c r="I294" s="799"/>
    </row>
    <row r="295" spans="1:13" ht="16.5" customHeight="1">
      <c r="A295" s="655" t="s">
        <v>786</v>
      </c>
      <c r="B295" s="1069" t="s">
        <v>787</v>
      </c>
      <c r="C295" s="1083"/>
      <c r="D295" s="807"/>
      <c r="E295" s="1084"/>
      <c r="F295" s="1085"/>
      <c r="G295" s="1086"/>
      <c r="H295" s="1087"/>
      <c r="I295" s="799"/>
    </row>
    <row r="296" spans="1:13" ht="34.5" customHeight="1">
      <c r="A296" s="655"/>
      <c r="B296" s="1068"/>
      <c r="C296" s="1069"/>
      <c r="D296" s="810" t="s">
        <v>833</v>
      </c>
      <c r="E296" s="1070" t="s">
        <v>772</v>
      </c>
      <c r="F296" s="1071"/>
      <c r="G296" s="1071"/>
      <c r="H296" s="1072"/>
      <c r="I296" s="799"/>
    </row>
    <row r="297" spans="1:13" ht="56.25" customHeight="1">
      <c r="A297" s="657"/>
      <c r="B297" s="1061" t="s">
        <v>789</v>
      </c>
      <c r="C297" s="1062"/>
      <c r="D297" s="811"/>
      <c r="E297" s="1063"/>
      <c r="F297" s="1064"/>
      <c r="G297" s="1064"/>
      <c r="H297" s="1065"/>
    </row>
    <row r="298" spans="1:13" ht="15.75" customHeight="1">
      <c r="A298" s="657"/>
      <c r="B298" s="1073" t="s">
        <v>790</v>
      </c>
      <c r="C298" s="1074"/>
      <c r="D298" s="809"/>
      <c r="E298" s="1075"/>
      <c r="F298" s="1076"/>
      <c r="G298" s="1077"/>
      <c r="H298" s="1078"/>
      <c r="I298" s="799"/>
    </row>
    <row r="299" spans="1:13" ht="79.5" customHeight="1">
      <c r="A299" s="751"/>
      <c r="B299" s="1061" t="s">
        <v>791</v>
      </c>
      <c r="C299" s="1062"/>
      <c r="D299" s="811"/>
      <c r="E299" s="1063"/>
      <c r="F299" s="1064"/>
      <c r="G299" s="1064"/>
      <c r="H299" s="1065"/>
      <c r="I299" s="799"/>
    </row>
    <row r="300" spans="1:13" ht="14.25" customHeight="1">
      <c r="A300" s="753"/>
      <c r="B300" s="814"/>
      <c r="C300" s="814"/>
      <c r="D300" s="814"/>
      <c r="G300" s="814"/>
    </row>
    <row r="301" spans="1:13" ht="20.25" customHeight="1">
      <c r="A301" s="652">
        <v>5</v>
      </c>
      <c r="B301" s="1098" t="s">
        <v>895</v>
      </c>
      <c r="C301" s="1099"/>
      <c r="D301" s="1099"/>
      <c r="E301" s="1099"/>
      <c r="F301" s="1099"/>
      <c r="G301" s="1099"/>
      <c r="H301" s="1099"/>
      <c r="I301" s="799"/>
      <c r="M301" s="455">
        <f>M47</f>
        <v>0</v>
      </c>
    </row>
    <row r="302" spans="1:13" ht="29.25" customHeight="1">
      <c r="A302" s="588"/>
      <c r="B302" s="1091" t="s">
        <v>896</v>
      </c>
      <c r="C302" s="1092"/>
      <c r="D302" s="1100"/>
      <c r="E302" s="1101"/>
      <c r="F302" s="1102"/>
      <c r="G302" s="1102"/>
      <c r="H302" s="1103"/>
      <c r="I302" s="799"/>
    </row>
    <row r="303" spans="1:13" ht="90" customHeight="1">
      <c r="A303" s="657"/>
      <c r="B303" s="1104" t="s">
        <v>889</v>
      </c>
      <c r="C303" s="1105"/>
      <c r="D303" s="1106"/>
      <c r="E303" s="659"/>
      <c r="F303" s="1063"/>
      <c r="G303" s="1064"/>
      <c r="H303" s="1065"/>
      <c r="I303" s="799"/>
    </row>
    <row r="304" spans="1:13" ht="25.5" customHeight="1">
      <c r="A304" s="588" t="s">
        <v>768</v>
      </c>
      <c r="B304" s="1088" t="s">
        <v>769</v>
      </c>
      <c r="C304" s="1068"/>
      <c r="D304" s="1068"/>
      <c r="E304" s="1068"/>
      <c r="F304" s="1068"/>
      <c r="G304" s="1068"/>
      <c r="H304" s="1068"/>
      <c r="I304" s="799"/>
    </row>
    <row r="305" spans="1:9" ht="34.5" customHeight="1">
      <c r="A305" s="657"/>
      <c r="B305" s="1094" t="s">
        <v>775</v>
      </c>
      <c r="C305" s="1094"/>
      <c r="D305" s="800" t="s">
        <v>831</v>
      </c>
      <c r="E305" s="805"/>
      <c r="F305" s="1095" t="s">
        <v>772</v>
      </c>
      <c r="G305" s="1096"/>
      <c r="H305" s="1097"/>
      <c r="I305" s="799"/>
    </row>
    <row r="306" spans="1:9" ht="15.75" customHeight="1">
      <c r="A306" s="657">
        <v>1</v>
      </c>
      <c r="B306" s="1079" t="s">
        <v>890</v>
      </c>
      <c r="C306" s="1080"/>
      <c r="D306" s="811"/>
      <c r="E306" s="805"/>
      <c r="F306" s="1063"/>
      <c r="G306" s="1064"/>
      <c r="H306" s="1065"/>
    </row>
    <row r="307" spans="1:9" ht="15.75" customHeight="1">
      <c r="A307" s="657">
        <v>2</v>
      </c>
      <c r="B307" s="1079" t="s">
        <v>891</v>
      </c>
      <c r="C307" s="1080"/>
      <c r="D307" s="811"/>
      <c r="E307" s="805"/>
      <c r="F307" s="1063"/>
      <c r="G307" s="1064"/>
      <c r="H307" s="1065"/>
      <c r="I307" s="799"/>
    </row>
    <row r="308" spans="1:9" ht="16.5" customHeight="1">
      <c r="A308" s="657">
        <v>3</v>
      </c>
      <c r="B308" s="1079" t="s">
        <v>892</v>
      </c>
      <c r="C308" s="1080"/>
      <c r="D308" s="811"/>
      <c r="E308" s="805"/>
      <c r="F308" s="1063"/>
      <c r="G308" s="1064"/>
      <c r="H308" s="1065"/>
      <c r="I308" s="799"/>
    </row>
    <row r="309" spans="1:9" ht="15" customHeight="1">
      <c r="A309" s="588"/>
      <c r="B309" s="804"/>
      <c r="C309" s="805"/>
      <c r="D309" s="805"/>
      <c r="E309" s="805"/>
      <c r="F309" s="805"/>
      <c r="G309" s="805"/>
      <c r="H309" s="805"/>
      <c r="I309" s="799"/>
    </row>
    <row r="310" spans="1:9" ht="20.25" customHeight="1">
      <c r="A310" s="655" t="s">
        <v>719</v>
      </c>
      <c r="B310" s="1088" t="s">
        <v>783</v>
      </c>
      <c r="C310" s="1068"/>
      <c r="D310" s="1068"/>
      <c r="E310" s="1068"/>
      <c r="F310" s="1068"/>
      <c r="G310" s="1068"/>
      <c r="H310" s="1068"/>
      <c r="I310" s="799"/>
    </row>
    <row r="311" spans="1:9" ht="59.25" customHeight="1">
      <c r="A311" s="854" t="s">
        <v>774</v>
      </c>
      <c r="B311" s="1089" t="s">
        <v>775</v>
      </c>
      <c r="C311" s="1090"/>
      <c r="D311" s="806" t="s">
        <v>832</v>
      </c>
      <c r="E311" s="804"/>
      <c r="F311" s="1091" t="s">
        <v>772</v>
      </c>
      <c r="G311" s="1092"/>
      <c r="H311" s="1093"/>
      <c r="I311" s="799"/>
    </row>
    <row r="312" spans="1:9" ht="15.75" customHeight="1">
      <c r="A312" s="662">
        <v>1</v>
      </c>
      <c r="B312" s="1079" t="s">
        <v>890</v>
      </c>
      <c r="C312" s="1080"/>
      <c r="D312" s="811"/>
      <c r="E312" s="805"/>
      <c r="F312" s="1063"/>
      <c r="G312" s="1064"/>
      <c r="H312" s="1065"/>
      <c r="I312" s="799"/>
    </row>
    <row r="313" spans="1:9" ht="15.75" customHeight="1">
      <c r="A313" s="657">
        <v>2</v>
      </c>
      <c r="B313" s="1079" t="s">
        <v>891</v>
      </c>
      <c r="C313" s="1080"/>
      <c r="D313" s="811"/>
      <c r="E313" s="805"/>
      <c r="F313" s="1063"/>
      <c r="G313" s="1064"/>
      <c r="H313" s="1065"/>
    </row>
    <row r="314" spans="1:9" ht="15.75" customHeight="1">
      <c r="A314" s="657">
        <v>3</v>
      </c>
      <c r="B314" s="1079" t="s">
        <v>892</v>
      </c>
      <c r="C314" s="1080"/>
      <c r="D314" s="811"/>
      <c r="E314" s="805"/>
      <c r="F314" s="1063"/>
      <c r="G314" s="1064"/>
      <c r="H314" s="1065"/>
      <c r="I314" s="799"/>
    </row>
    <row r="315" spans="1:9" ht="16.5" customHeight="1">
      <c r="A315" s="657">
        <v>4</v>
      </c>
      <c r="B315" s="1079" t="s">
        <v>893</v>
      </c>
      <c r="C315" s="1080"/>
      <c r="D315" s="811"/>
      <c r="E315" s="805"/>
      <c r="F315" s="1063"/>
      <c r="G315" s="1064"/>
      <c r="H315" s="1065"/>
      <c r="I315" s="799"/>
    </row>
    <row r="316" spans="1:9" ht="16.5" customHeight="1">
      <c r="A316" s="657">
        <v>5</v>
      </c>
      <c r="B316" s="1079" t="s">
        <v>894</v>
      </c>
      <c r="C316" s="1080"/>
      <c r="D316" s="811"/>
      <c r="E316" s="805"/>
      <c r="F316" s="1063"/>
      <c r="G316" s="1064"/>
      <c r="H316" s="1065"/>
      <c r="I316" s="799"/>
    </row>
    <row r="317" spans="1:9" ht="51" customHeight="1">
      <c r="A317" s="657"/>
      <c r="B317" s="1081" t="s">
        <v>785</v>
      </c>
      <c r="C317" s="1082"/>
      <c r="D317" s="811"/>
      <c r="E317" s="750"/>
      <c r="F317" s="805"/>
      <c r="G317" s="805"/>
      <c r="H317" s="808"/>
      <c r="I317" s="799"/>
    </row>
    <row r="318" spans="1:9" ht="16.5" customHeight="1">
      <c r="A318" s="675"/>
      <c r="B318" s="676"/>
      <c r="C318" s="676"/>
      <c r="D318" s="638"/>
      <c r="E318" s="638"/>
      <c r="F318" s="638"/>
      <c r="G318" s="638"/>
      <c r="H318" s="638"/>
      <c r="I318" s="799"/>
    </row>
    <row r="319" spans="1:9" ht="16.5" customHeight="1">
      <c r="A319" s="655" t="s">
        <v>786</v>
      </c>
      <c r="B319" s="1069" t="s">
        <v>787</v>
      </c>
      <c r="C319" s="1083"/>
      <c r="D319" s="807"/>
      <c r="E319" s="1084"/>
      <c r="F319" s="1085"/>
      <c r="G319" s="1086"/>
      <c r="H319" s="1087"/>
      <c r="I319" s="799"/>
    </row>
    <row r="320" spans="1:9" ht="34.5" customHeight="1">
      <c r="A320" s="655"/>
      <c r="B320" s="1068"/>
      <c r="C320" s="1069"/>
      <c r="D320" s="810" t="s">
        <v>833</v>
      </c>
      <c r="E320" s="1070" t="s">
        <v>772</v>
      </c>
      <c r="F320" s="1071"/>
      <c r="G320" s="1071"/>
      <c r="H320" s="1072"/>
      <c r="I320" s="799"/>
    </row>
    <row r="321" spans="1:12" ht="56.25" customHeight="1">
      <c r="A321" s="657"/>
      <c r="B321" s="1061" t="s">
        <v>789</v>
      </c>
      <c r="C321" s="1062"/>
      <c r="D321" s="811"/>
      <c r="E321" s="1063"/>
      <c r="F321" s="1064"/>
      <c r="G321" s="1064"/>
      <c r="H321" s="1065"/>
    </row>
    <row r="322" spans="1:12" ht="15.75" customHeight="1">
      <c r="A322" s="657"/>
      <c r="B322" s="1073" t="s">
        <v>790</v>
      </c>
      <c r="C322" s="1074"/>
      <c r="D322" s="809"/>
      <c r="E322" s="1075"/>
      <c r="F322" s="1076"/>
      <c r="G322" s="1077"/>
      <c r="H322" s="1078"/>
      <c r="I322" s="799"/>
    </row>
    <row r="323" spans="1:12" ht="79.5" customHeight="1">
      <c r="A323" s="751"/>
      <c r="B323" s="1061" t="s">
        <v>791</v>
      </c>
      <c r="C323" s="1062"/>
      <c r="D323" s="811"/>
      <c r="E323" s="1063"/>
      <c r="F323" s="1064"/>
      <c r="G323" s="1064"/>
      <c r="H323" s="1065"/>
      <c r="I323" s="799"/>
    </row>
    <row r="324" spans="1:12" ht="27.75" customHeight="1">
      <c r="A324" s="697" t="s">
        <v>897</v>
      </c>
      <c r="B324" s="1066" t="s">
        <v>810</v>
      </c>
      <c r="C324" s="1066"/>
      <c r="D324" s="1066"/>
      <c r="E324" s="1066"/>
      <c r="F324" s="1066"/>
      <c r="G324" s="1066"/>
      <c r="H324" s="1066"/>
      <c r="I324" s="799"/>
    </row>
    <row r="325" spans="1:12" ht="42" customHeight="1">
      <c r="A325" s="698">
        <v>6.1</v>
      </c>
      <c r="B325" s="1067" t="s">
        <v>811</v>
      </c>
      <c r="C325" s="1067"/>
      <c r="D325" s="1067"/>
      <c r="E325" s="1067"/>
      <c r="F325" s="1067"/>
      <c r="G325" s="1067"/>
      <c r="H325" s="1067"/>
    </row>
    <row r="326" spans="1:12" ht="120" customHeight="1">
      <c r="A326" s="465" t="s">
        <v>898</v>
      </c>
      <c r="B326" s="651" t="s">
        <v>812</v>
      </c>
      <c r="C326" s="1054" t="s">
        <v>813</v>
      </c>
      <c r="D326" s="1054"/>
      <c r="E326" s="1054"/>
      <c r="F326" s="1054"/>
      <c r="G326" s="1054"/>
      <c r="H326" s="1054"/>
      <c r="I326" s="703"/>
    </row>
    <row r="327" spans="1:12" ht="81.75" customHeight="1">
      <c r="A327" s="799"/>
      <c r="B327" s="651" t="s">
        <v>512</v>
      </c>
      <c r="C327" s="1054" t="s">
        <v>814</v>
      </c>
      <c r="D327" s="1054"/>
      <c r="E327" s="1054"/>
      <c r="F327" s="1054"/>
      <c r="G327" s="1054"/>
      <c r="H327" s="1054"/>
      <c r="I327" s="799"/>
    </row>
    <row r="328" spans="1:12" ht="21" customHeight="1">
      <c r="A328" s="799"/>
      <c r="B328" s="799"/>
      <c r="C328" s="799"/>
      <c r="D328" s="799"/>
      <c r="E328" s="799"/>
      <c r="F328" s="799"/>
      <c r="G328" s="799"/>
      <c r="H328" s="799"/>
      <c r="I328" s="799"/>
    </row>
    <row r="329" spans="1:12" ht="36.75" customHeight="1">
      <c r="A329" s="698">
        <v>6.2</v>
      </c>
      <c r="B329" s="1054" t="s">
        <v>179</v>
      </c>
      <c r="C329" s="1054"/>
      <c r="D329" s="1054"/>
      <c r="E329" s="1054"/>
      <c r="F329" s="1054"/>
      <c r="G329" s="1054"/>
      <c r="H329" s="1054"/>
    </row>
    <row r="330" spans="1:12" ht="10.5" customHeight="1">
      <c r="A330" s="799"/>
      <c r="B330" s="799"/>
      <c r="C330" s="799"/>
      <c r="D330" s="799"/>
      <c r="E330" s="799"/>
      <c r="F330" s="799"/>
      <c r="G330" s="799"/>
      <c r="H330" s="799"/>
      <c r="I330" s="799"/>
    </row>
    <row r="331" spans="1:12" ht="24" customHeight="1">
      <c r="A331" s="390"/>
      <c r="B331" s="1055" t="s">
        <v>815</v>
      </c>
      <c r="C331" s="1055"/>
      <c r="D331" s="1055"/>
      <c r="E331" s="1055"/>
      <c r="F331" s="1055"/>
      <c r="G331" s="1055"/>
      <c r="H331" s="1055"/>
      <c r="I331" s="799"/>
    </row>
    <row r="332" spans="1:12" ht="32.25" customHeight="1">
      <c r="A332" s="704"/>
      <c r="B332" s="1056"/>
      <c r="C332" s="1057"/>
      <c r="D332" s="705" t="s">
        <v>816</v>
      </c>
      <c r="E332" s="1058"/>
      <c r="F332" s="1059"/>
      <c r="G332" s="1059"/>
      <c r="H332" s="1059"/>
      <c r="I332" s="797"/>
    </row>
    <row r="333" spans="1:12" ht="50.25" customHeight="1">
      <c r="A333" s="706" t="s">
        <v>714</v>
      </c>
      <c r="B333" s="1060" t="s">
        <v>817</v>
      </c>
      <c r="C333" s="1060"/>
      <c r="D333" s="707" t="s">
        <v>818</v>
      </c>
      <c r="E333" s="799"/>
      <c r="F333" s="799"/>
      <c r="G333" s="799"/>
      <c r="H333" s="799"/>
      <c r="I333" s="797"/>
    </row>
    <row r="334" spans="1:12" ht="21" customHeight="1">
      <c r="A334" s="708"/>
      <c r="B334" s="1050" t="s">
        <v>819</v>
      </c>
      <c r="C334" s="1051"/>
      <c r="D334" s="709"/>
      <c r="E334" s="799"/>
      <c r="F334" s="799"/>
      <c r="G334" s="799"/>
      <c r="H334" s="799"/>
      <c r="I334" s="646"/>
      <c r="J334" s="710"/>
      <c r="K334" s="711"/>
    </row>
    <row r="335" spans="1:12" ht="23.25" customHeight="1">
      <c r="A335" s="708"/>
      <c r="B335" s="1050" t="s">
        <v>820</v>
      </c>
      <c r="C335" s="1051"/>
      <c r="D335" s="709"/>
      <c r="E335" s="799"/>
      <c r="F335" s="799"/>
      <c r="G335" s="799"/>
      <c r="H335" s="799"/>
      <c r="I335" s="712"/>
      <c r="J335" s="713"/>
      <c r="K335" s="714"/>
    </row>
    <row r="336" spans="1:12" ht="21.75" customHeight="1">
      <c r="A336" s="708"/>
      <c r="B336" s="1050" t="s">
        <v>821</v>
      </c>
      <c r="C336" s="1051"/>
      <c r="D336" s="709"/>
      <c r="E336" s="799"/>
      <c r="F336" s="799"/>
      <c r="G336" s="799"/>
      <c r="H336" s="799"/>
      <c r="I336" s="646"/>
      <c r="J336" s="710"/>
      <c r="K336" s="711"/>
      <c r="L336" s="430"/>
    </row>
    <row r="337" spans="1:12" ht="20.25" customHeight="1">
      <c r="A337" s="708"/>
      <c r="B337" s="1050" t="s">
        <v>822</v>
      </c>
      <c r="C337" s="1051"/>
      <c r="D337" s="709"/>
      <c r="E337" s="799"/>
      <c r="F337" s="799"/>
      <c r="G337" s="799"/>
      <c r="H337" s="799"/>
      <c r="I337" s="646"/>
      <c r="J337" s="710"/>
      <c r="K337" s="711"/>
      <c r="L337" s="430"/>
    </row>
    <row r="338" spans="1:12" ht="21.75" customHeight="1">
      <c r="A338" s="708"/>
      <c r="B338" s="1052" t="s">
        <v>823</v>
      </c>
      <c r="C338" s="1053"/>
      <c r="D338" s="709"/>
      <c r="E338" s="799"/>
      <c r="F338" s="799"/>
      <c r="G338" s="799"/>
      <c r="H338" s="799"/>
      <c r="I338" s="646"/>
      <c r="J338" s="710"/>
      <c r="K338" s="711"/>
      <c r="L338" s="430"/>
    </row>
    <row r="339" spans="1:12" ht="16.5" customHeight="1">
      <c r="A339" s="799"/>
      <c r="B339" s="799"/>
      <c r="C339" s="799"/>
      <c r="D339" s="799"/>
      <c r="E339" s="799"/>
      <c r="F339" s="799"/>
      <c r="G339" s="799"/>
      <c r="H339" s="799"/>
      <c r="I339" s="797"/>
    </row>
    <row r="340" spans="1:12">
      <c r="A340" s="799"/>
      <c r="B340" s="799"/>
      <c r="C340" s="799"/>
      <c r="D340" s="799"/>
      <c r="E340" s="799"/>
      <c r="F340" s="799"/>
      <c r="G340" s="799"/>
      <c r="H340" s="799"/>
      <c r="I340" s="797"/>
    </row>
    <row r="341" spans="1:12">
      <c r="I341" s="715"/>
    </row>
    <row r="342" spans="1:12" ht="16.5">
      <c r="B342" s="813" t="s">
        <v>7</v>
      </c>
      <c r="C342" s="716" t="str">
        <f>'Attach 3(JV)'!B24</f>
        <v>--</v>
      </c>
      <c r="F342" s="427" t="s">
        <v>5</v>
      </c>
      <c r="G342" s="813" t="str">
        <f>'Attach 3(JV)'!E24</f>
        <v/>
      </c>
      <c r="H342" s="813"/>
      <c r="I342" s="813"/>
    </row>
    <row r="343" spans="1:12" ht="16.5">
      <c r="B343" s="813" t="s">
        <v>8</v>
      </c>
      <c r="C343" s="716" t="str">
        <f>'Attach 3(JV)'!B25</f>
        <v/>
      </c>
      <c r="F343" s="427" t="s">
        <v>6</v>
      </c>
      <c r="G343" s="813" t="str">
        <f>'Attach 3(JV)'!E25</f>
        <v/>
      </c>
      <c r="H343" s="813"/>
      <c r="I343" s="813"/>
    </row>
  </sheetData>
  <sheetProtection password="EE0B" sheet="1" objects="1" scenarios="1" formatColumns="0" formatRows="0" selectLockedCells="1"/>
  <customSheetViews>
    <customSheetView guid="{2C8FD25C-5334-430E-9A70-EAD0A9836A6B}" scale="90" showPageBreaks="1" showGridLines="0" zeroValues="0" fitToPage="1" printArea="1" hiddenRows="1" hiddenColumns="1" view="pageBreakPreview" topLeftCell="A139">
      <selection activeCell="D43" sqref="D43:F43"/>
      <rowBreaks count="2" manualBreakCount="2">
        <brk id="266" max="9" man="1"/>
        <brk id="323" max="9" man="1"/>
      </rowBreaks>
      <pageMargins left="0.42" right="0.28999999999999998" top="0.4" bottom="0.31" header="0.32" footer="0.24"/>
      <printOptions horizontalCentered="1"/>
      <pageSetup paperSize="9" scale="64" fitToHeight="0" orientation="portrait" r:id="rId1"/>
      <headerFooter alignWithMargins="0"/>
    </customSheetView>
    <customSheetView guid="{5476C51C-4037-4B28-A818-10D7CDF0C66A}" scale="130" showPageBreaks="1" showGridLines="0" zeroValues="0" fitToPage="1" printArea="1" hiddenRows="1" hiddenColumns="1" view="pageBreakPreview" topLeftCell="A24">
      <selection activeCell="D43" sqref="D43:F43"/>
      <rowBreaks count="2" manualBreakCount="2">
        <brk id="257" max="9" man="1"/>
        <brk id="314" max="9" man="1"/>
      </rowBreaks>
      <pageMargins left="0.42" right="0.28999999999999998" top="0.4" bottom="0.31" header="0.32" footer="0.24"/>
      <printOptions horizontalCentered="1"/>
      <pageSetup paperSize="9" scale="64" fitToHeight="0" orientation="portrait" r:id="rId2"/>
      <headerFooter alignWithMargins="0"/>
    </customSheetView>
    <customSheetView guid="{F55A58F6-8771-45A6-8050-8FCA02572CBD}" showPageBreaks="1" showGridLines="0" zeroValues="0" fitToPage="1" printArea="1" hiddenRows="1" hiddenColumns="1" view="pageBreakPreview" topLeftCell="A16">
      <selection activeCell="D43" sqref="D43:F43"/>
      <rowBreaks count="4" manualBreakCount="4">
        <brk id="73" max="8" man="1"/>
        <brk id="96" max="8" man="1"/>
        <brk id="178" max="8" man="1"/>
        <brk id="235" max="8" man="1"/>
      </rowBreaks>
      <pageMargins left="0.42" right="0.28999999999999998" top="0.4" bottom="0.31" header="0.32" footer="0.24"/>
      <printOptions horizontalCentered="1"/>
      <pageSetup paperSize="9" scale="64" fitToHeight="0" orientation="portrait" r:id="rId3"/>
      <headerFooter alignWithMargins="0"/>
    </customSheetView>
    <customSheetView guid="{A5BACB31-2B47-452B-A3BC-6D55695B550C}" showPageBreaks="1" showGridLines="0" zeroValues="0" fitToPage="1" printArea="1" hiddenRows="1" hiddenColumns="1" view="pageBreakPreview" topLeftCell="A231">
      <selection activeCell="D43" sqref="D43:F43"/>
      <rowBreaks count="4" manualBreakCount="4">
        <brk id="73" max="8" man="1"/>
        <brk id="96" max="8" man="1"/>
        <brk id="178" max="8" man="1"/>
        <brk id="235" max="8" man="1"/>
      </rowBreaks>
      <pageMargins left="0.42" right="0.28999999999999998" top="0.4" bottom="0.31" header="0.32" footer="0.24"/>
      <printOptions horizontalCentered="1"/>
      <pageSetup paperSize="9" scale="62" fitToHeight="0" orientation="portrait" r:id="rId4"/>
      <headerFooter alignWithMargins="0"/>
    </customSheetView>
  </customSheetViews>
  <mergeCells count="465">
    <mergeCell ref="A3:I3"/>
    <mergeCell ref="A5:I5"/>
    <mergeCell ref="A8:D8"/>
    <mergeCell ref="B9:C9"/>
    <mergeCell ref="B10:C10"/>
    <mergeCell ref="B11:C11"/>
    <mergeCell ref="B21:H21"/>
    <mergeCell ref="B22:H22"/>
    <mergeCell ref="A25:H25"/>
    <mergeCell ref="A26:H26"/>
    <mergeCell ref="B27:H27"/>
    <mergeCell ref="B28:H28"/>
    <mergeCell ref="B12:C12"/>
    <mergeCell ref="B13:C13"/>
    <mergeCell ref="A16:I16"/>
    <mergeCell ref="B18:F18"/>
    <mergeCell ref="B19:H19"/>
    <mergeCell ref="B20:H20"/>
    <mergeCell ref="B37:H37"/>
    <mergeCell ref="B38:H38"/>
    <mergeCell ref="A39:A41"/>
    <mergeCell ref="B39:C41"/>
    <mergeCell ref="D39:F41"/>
    <mergeCell ref="B42:C42"/>
    <mergeCell ref="D42:F42"/>
    <mergeCell ref="B29:H29"/>
    <mergeCell ref="B30:H30"/>
    <mergeCell ref="B32:H32"/>
    <mergeCell ref="B33:H33"/>
    <mergeCell ref="B34:H34"/>
    <mergeCell ref="B36:H36"/>
    <mergeCell ref="B47:C47"/>
    <mergeCell ref="D47:F47"/>
    <mergeCell ref="B48:C48"/>
    <mergeCell ref="D48:F48"/>
    <mergeCell ref="B49:C49"/>
    <mergeCell ref="D49:F49"/>
    <mergeCell ref="A43:A45"/>
    <mergeCell ref="B43:C45"/>
    <mergeCell ref="D43:F43"/>
    <mergeCell ref="D44:F44"/>
    <mergeCell ref="D45:F45"/>
    <mergeCell ref="B46:C46"/>
    <mergeCell ref="D46:F46"/>
    <mergeCell ref="D54:F54"/>
    <mergeCell ref="D55:F55"/>
    <mergeCell ref="B57:F57"/>
    <mergeCell ref="B58:F58"/>
    <mergeCell ref="B61:I61"/>
    <mergeCell ref="B64:I64"/>
    <mergeCell ref="B50:C50"/>
    <mergeCell ref="D50:F50"/>
    <mergeCell ref="B51:C51"/>
    <mergeCell ref="B52:C52"/>
    <mergeCell ref="D52:F52"/>
    <mergeCell ref="D53:F53"/>
    <mergeCell ref="B260:H260"/>
    <mergeCell ref="B261:I261"/>
    <mergeCell ref="B262:H262"/>
    <mergeCell ref="A263:I263"/>
    <mergeCell ref="B264:H264"/>
    <mergeCell ref="B265:E265"/>
    <mergeCell ref="G265:H265"/>
    <mergeCell ref="B66:I66"/>
    <mergeCell ref="B68:I68"/>
    <mergeCell ref="B69:I69"/>
    <mergeCell ref="B70:I70"/>
    <mergeCell ref="B71:I71"/>
    <mergeCell ref="F84:G84"/>
    <mergeCell ref="H84:I84"/>
    <mergeCell ref="F85:G85"/>
    <mergeCell ref="H85:I85"/>
    <mergeCell ref="F86:G86"/>
    <mergeCell ref="H86:I86"/>
    <mergeCell ref="F87:G87"/>
    <mergeCell ref="H87:I87"/>
    <mergeCell ref="F88:G88"/>
    <mergeCell ref="H88:I88"/>
    <mergeCell ref="B90:E90"/>
    <mergeCell ref="B80:E80"/>
    <mergeCell ref="B274:I274"/>
    <mergeCell ref="B276:H276"/>
    <mergeCell ref="B277:H277"/>
    <mergeCell ref="B278:D278"/>
    <mergeCell ref="E278:H278"/>
    <mergeCell ref="B279:D279"/>
    <mergeCell ref="F279:H279"/>
    <mergeCell ref="B267:H267"/>
    <mergeCell ref="B269:H269"/>
    <mergeCell ref="B270:I270"/>
    <mergeCell ref="B271:I271"/>
    <mergeCell ref="B272:I272"/>
    <mergeCell ref="B273:I273"/>
    <mergeCell ref="B284:C284"/>
    <mergeCell ref="F284:H284"/>
    <mergeCell ref="B286:H286"/>
    <mergeCell ref="B287:C287"/>
    <mergeCell ref="F287:H287"/>
    <mergeCell ref="B288:C288"/>
    <mergeCell ref="F288:H288"/>
    <mergeCell ref="B280:H280"/>
    <mergeCell ref="B281:C281"/>
    <mergeCell ref="F281:H281"/>
    <mergeCell ref="B282:C282"/>
    <mergeCell ref="F282:H282"/>
    <mergeCell ref="B283:C283"/>
    <mergeCell ref="F283:H283"/>
    <mergeCell ref="B292:C292"/>
    <mergeCell ref="F292:H292"/>
    <mergeCell ref="B293:C293"/>
    <mergeCell ref="B295:C295"/>
    <mergeCell ref="E295:F295"/>
    <mergeCell ref="G295:H295"/>
    <mergeCell ref="B289:C289"/>
    <mergeCell ref="F289:H289"/>
    <mergeCell ref="B290:C290"/>
    <mergeCell ref="F290:H290"/>
    <mergeCell ref="B291:C291"/>
    <mergeCell ref="F291:H291"/>
    <mergeCell ref="B299:C299"/>
    <mergeCell ref="E299:H299"/>
    <mergeCell ref="B301:H301"/>
    <mergeCell ref="B302:D302"/>
    <mergeCell ref="E302:H302"/>
    <mergeCell ref="B303:D303"/>
    <mergeCell ref="F303:H303"/>
    <mergeCell ref="B296:C296"/>
    <mergeCell ref="E296:H296"/>
    <mergeCell ref="B297:C297"/>
    <mergeCell ref="E297:H297"/>
    <mergeCell ref="B298:C298"/>
    <mergeCell ref="E298:F298"/>
    <mergeCell ref="G298:H298"/>
    <mergeCell ref="B308:C308"/>
    <mergeCell ref="F308:H308"/>
    <mergeCell ref="B310:H310"/>
    <mergeCell ref="B311:C311"/>
    <mergeCell ref="F311:H311"/>
    <mergeCell ref="B312:C312"/>
    <mergeCell ref="F312:H312"/>
    <mergeCell ref="B304:H304"/>
    <mergeCell ref="B305:C305"/>
    <mergeCell ref="F305:H305"/>
    <mergeCell ref="B306:C306"/>
    <mergeCell ref="F306:H306"/>
    <mergeCell ref="B307:C307"/>
    <mergeCell ref="F307:H307"/>
    <mergeCell ref="B316:C316"/>
    <mergeCell ref="F316:H316"/>
    <mergeCell ref="B317:C317"/>
    <mergeCell ref="B319:C319"/>
    <mergeCell ref="E319:F319"/>
    <mergeCell ref="G319:H319"/>
    <mergeCell ref="B313:C313"/>
    <mergeCell ref="F313:H313"/>
    <mergeCell ref="B314:C314"/>
    <mergeCell ref="F314:H314"/>
    <mergeCell ref="B315:C315"/>
    <mergeCell ref="F315:H315"/>
    <mergeCell ref="B323:C323"/>
    <mergeCell ref="E323:H323"/>
    <mergeCell ref="B324:H324"/>
    <mergeCell ref="B325:H325"/>
    <mergeCell ref="C326:H326"/>
    <mergeCell ref="C327:H327"/>
    <mergeCell ref="B320:C320"/>
    <mergeCell ref="E320:H320"/>
    <mergeCell ref="B321:C321"/>
    <mergeCell ref="E321:H321"/>
    <mergeCell ref="B322:C322"/>
    <mergeCell ref="E322:F322"/>
    <mergeCell ref="G322:H322"/>
    <mergeCell ref="B334:C334"/>
    <mergeCell ref="B335:C335"/>
    <mergeCell ref="B336:C336"/>
    <mergeCell ref="B337:C337"/>
    <mergeCell ref="B338:C338"/>
    <mergeCell ref="B329:H329"/>
    <mergeCell ref="B331:H331"/>
    <mergeCell ref="B332:C332"/>
    <mergeCell ref="E332:F332"/>
    <mergeCell ref="G332:H332"/>
    <mergeCell ref="B333:C333"/>
    <mergeCell ref="F80:G80"/>
    <mergeCell ref="H80:I80"/>
    <mergeCell ref="A82:A85"/>
    <mergeCell ref="B82:E85"/>
    <mergeCell ref="F82:G82"/>
    <mergeCell ref="H82:I82"/>
    <mergeCell ref="F83:G83"/>
    <mergeCell ref="H83:I83"/>
    <mergeCell ref="B73:C73"/>
    <mergeCell ref="B74:I74"/>
    <mergeCell ref="B76:E76"/>
    <mergeCell ref="F76:G76"/>
    <mergeCell ref="H76:I76"/>
    <mergeCell ref="B77:E77"/>
    <mergeCell ref="F77:G77"/>
    <mergeCell ref="H77:I77"/>
    <mergeCell ref="B78:E78"/>
    <mergeCell ref="F78:G78"/>
    <mergeCell ref="H78:I78"/>
    <mergeCell ref="F90:G90"/>
    <mergeCell ref="H90:I90"/>
    <mergeCell ref="B91:E91"/>
    <mergeCell ref="B92:E92"/>
    <mergeCell ref="F92:G92"/>
    <mergeCell ref="H92:I92"/>
    <mergeCell ref="B94:E94"/>
    <mergeCell ref="F94:G94"/>
    <mergeCell ref="H94:I94"/>
    <mergeCell ref="B96:E96"/>
    <mergeCell ref="F96:G96"/>
    <mergeCell ref="H96:I96"/>
    <mergeCell ref="B98:E98"/>
    <mergeCell ref="F98:G98"/>
    <mergeCell ref="H98:I98"/>
    <mergeCell ref="B100:E100"/>
    <mergeCell ref="F100:G100"/>
    <mergeCell ref="H100:I100"/>
    <mergeCell ref="B101:E101"/>
    <mergeCell ref="B102:E102"/>
    <mergeCell ref="F103:G103"/>
    <mergeCell ref="H103:I103"/>
    <mergeCell ref="F104:G104"/>
    <mergeCell ref="F105:G105"/>
    <mergeCell ref="H105:I105"/>
    <mergeCell ref="B107:E107"/>
    <mergeCell ref="F107:I107"/>
    <mergeCell ref="B109:E109"/>
    <mergeCell ref="F109:G109"/>
    <mergeCell ref="H109:I109"/>
    <mergeCell ref="B110:E110"/>
    <mergeCell ref="B111:E111"/>
    <mergeCell ref="F111:G111"/>
    <mergeCell ref="H111:I111"/>
    <mergeCell ref="B113:E113"/>
    <mergeCell ref="F113:G113"/>
    <mergeCell ref="H113:I113"/>
    <mergeCell ref="B115:E115"/>
    <mergeCell ref="F115:G115"/>
    <mergeCell ref="H115:I115"/>
    <mergeCell ref="B117:E117"/>
    <mergeCell ref="F117:G117"/>
    <mergeCell ref="H117:I117"/>
    <mergeCell ref="B118:E118"/>
    <mergeCell ref="B119:E119"/>
    <mergeCell ref="F120:G120"/>
    <mergeCell ref="H120:I120"/>
    <mergeCell ref="F122:G122"/>
    <mergeCell ref="H122:I122"/>
    <mergeCell ref="B124:E124"/>
    <mergeCell ref="F124:G124"/>
    <mergeCell ref="H124:I124"/>
    <mergeCell ref="B126:E126"/>
    <mergeCell ref="F126:G126"/>
    <mergeCell ref="H126:I126"/>
    <mergeCell ref="B127:E127"/>
    <mergeCell ref="B128:E128"/>
    <mergeCell ref="F128:G128"/>
    <mergeCell ref="H128:I128"/>
    <mergeCell ref="B130:E130"/>
    <mergeCell ref="F130:G130"/>
    <mergeCell ref="H130:I130"/>
    <mergeCell ref="B132:E132"/>
    <mergeCell ref="F132:G132"/>
    <mergeCell ref="H132:I132"/>
    <mergeCell ref="B134:E134"/>
    <mergeCell ref="F134:G134"/>
    <mergeCell ref="H134:I134"/>
    <mergeCell ref="B135:E135"/>
    <mergeCell ref="B136:E136"/>
    <mergeCell ref="F137:G137"/>
    <mergeCell ref="H137:I137"/>
    <mergeCell ref="F139:G139"/>
    <mergeCell ref="H139:I139"/>
    <mergeCell ref="B141:E141"/>
    <mergeCell ref="F141:G141"/>
    <mergeCell ref="H141:I141"/>
    <mergeCell ref="B143:E143"/>
    <mergeCell ref="F143:G143"/>
    <mergeCell ref="H143:I143"/>
    <mergeCell ref="B145:E145"/>
    <mergeCell ref="F145:G145"/>
    <mergeCell ref="H145:I145"/>
    <mergeCell ref="B146:C146"/>
    <mergeCell ref="B147:I147"/>
    <mergeCell ref="B149:E149"/>
    <mergeCell ref="B150:E150"/>
    <mergeCell ref="F150:G150"/>
    <mergeCell ref="H150:I150"/>
    <mergeCell ref="B151:E151"/>
    <mergeCell ref="B153:E153"/>
    <mergeCell ref="A155:A158"/>
    <mergeCell ref="B155:E158"/>
    <mergeCell ref="F157:G157"/>
    <mergeCell ref="H157:I157"/>
    <mergeCell ref="F158:G158"/>
    <mergeCell ref="H158:I158"/>
    <mergeCell ref="F149:G149"/>
    <mergeCell ref="H149:I149"/>
    <mergeCell ref="F151:G151"/>
    <mergeCell ref="H151:I151"/>
    <mergeCell ref="F153:G153"/>
    <mergeCell ref="H153:I153"/>
    <mergeCell ref="F155:G155"/>
    <mergeCell ref="H155:I155"/>
    <mergeCell ref="F156:G156"/>
    <mergeCell ref="H156:I156"/>
    <mergeCell ref="B163:E163"/>
    <mergeCell ref="B164:E164"/>
    <mergeCell ref="B165:E165"/>
    <mergeCell ref="B167:E167"/>
    <mergeCell ref="F167:G167"/>
    <mergeCell ref="H167:I167"/>
    <mergeCell ref="B169:E169"/>
    <mergeCell ref="B171:E171"/>
    <mergeCell ref="F171:G171"/>
    <mergeCell ref="H171:I171"/>
    <mergeCell ref="B173:E173"/>
    <mergeCell ref="F173:G173"/>
    <mergeCell ref="H173:I173"/>
    <mergeCell ref="B174:E174"/>
    <mergeCell ref="B175:E175"/>
    <mergeCell ref="B180:I180"/>
    <mergeCell ref="B182:E182"/>
    <mergeCell ref="B183:E183"/>
    <mergeCell ref="B184:E184"/>
    <mergeCell ref="F176:G176"/>
    <mergeCell ref="H176:I176"/>
    <mergeCell ref="F178:G178"/>
    <mergeCell ref="H178:I178"/>
    <mergeCell ref="F182:G182"/>
    <mergeCell ref="H182:I182"/>
    <mergeCell ref="F184:G184"/>
    <mergeCell ref="B194:E194"/>
    <mergeCell ref="B200:E200"/>
    <mergeCell ref="B209:C209"/>
    <mergeCell ref="B210:I210"/>
    <mergeCell ref="B212:E212"/>
    <mergeCell ref="B213:E213"/>
    <mergeCell ref="H193:I193"/>
    <mergeCell ref="H194:I194"/>
    <mergeCell ref="H195:I195"/>
    <mergeCell ref="H196:I196"/>
    <mergeCell ref="H197:I197"/>
    <mergeCell ref="F200:G200"/>
    <mergeCell ref="H200:I200"/>
    <mergeCell ref="F212:G212"/>
    <mergeCell ref="B186:E186"/>
    <mergeCell ref="F186:G186"/>
    <mergeCell ref="H186:I186"/>
    <mergeCell ref="B188:E188"/>
    <mergeCell ref="B189:E189"/>
    <mergeCell ref="B190:E190"/>
    <mergeCell ref="B192:E192"/>
    <mergeCell ref="H192:I192"/>
    <mergeCell ref="B193:E193"/>
    <mergeCell ref="B207:E207"/>
    <mergeCell ref="G207:H207"/>
    <mergeCell ref="B254:E254"/>
    <mergeCell ref="B243:E243"/>
    <mergeCell ref="B244:E244"/>
    <mergeCell ref="B245:E245"/>
    <mergeCell ref="B247:E247"/>
    <mergeCell ref="F247:G247"/>
    <mergeCell ref="H247:I247"/>
    <mergeCell ref="B249:E249"/>
    <mergeCell ref="B250:E250"/>
    <mergeCell ref="F243:G243"/>
    <mergeCell ref="H243:I243"/>
    <mergeCell ref="F245:G245"/>
    <mergeCell ref="H245:I245"/>
    <mergeCell ref="F249:G249"/>
    <mergeCell ref="H249:I249"/>
    <mergeCell ref="F250:G250"/>
    <mergeCell ref="H250:I250"/>
    <mergeCell ref="B214:E214"/>
    <mergeCell ref="F159:G159"/>
    <mergeCell ref="H159:I159"/>
    <mergeCell ref="F160:G160"/>
    <mergeCell ref="B252:E252"/>
    <mergeCell ref="F252:G252"/>
    <mergeCell ref="H252:I252"/>
    <mergeCell ref="B229:E229"/>
    <mergeCell ref="B231:E231"/>
    <mergeCell ref="B233:E233"/>
    <mergeCell ref="F233:I233"/>
    <mergeCell ref="B234:E234"/>
    <mergeCell ref="B235:E235"/>
    <mergeCell ref="B241:I241"/>
    <mergeCell ref="F229:G229"/>
    <mergeCell ref="H229:I229"/>
    <mergeCell ref="F231:G231"/>
    <mergeCell ref="H231:I231"/>
    <mergeCell ref="F234:G234"/>
    <mergeCell ref="F235:G235"/>
    <mergeCell ref="B202:H202"/>
    <mergeCell ref="B203:I203"/>
    <mergeCell ref="B204:H204"/>
    <mergeCell ref="A205:I205"/>
    <mergeCell ref="B206:H206"/>
    <mergeCell ref="H184:I184"/>
    <mergeCell ref="F188:G188"/>
    <mergeCell ref="H188:I188"/>
    <mergeCell ref="F189:G189"/>
    <mergeCell ref="H189:I189"/>
    <mergeCell ref="F190:G190"/>
    <mergeCell ref="H190:I190"/>
    <mergeCell ref="H160:I160"/>
    <mergeCell ref="F161:G161"/>
    <mergeCell ref="H161:I161"/>
    <mergeCell ref="F163:G163"/>
    <mergeCell ref="H163:I163"/>
    <mergeCell ref="F165:G165"/>
    <mergeCell ref="H165:I165"/>
    <mergeCell ref="F169:G169"/>
    <mergeCell ref="H169:I169"/>
    <mergeCell ref="F257:G257"/>
    <mergeCell ref="H257:I257"/>
    <mergeCell ref="H212:I212"/>
    <mergeCell ref="F213:G213"/>
    <mergeCell ref="H213:I213"/>
    <mergeCell ref="F214:G214"/>
    <mergeCell ref="H214:I214"/>
    <mergeCell ref="F216:G216"/>
    <mergeCell ref="H216:I216"/>
    <mergeCell ref="F218:G218"/>
    <mergeCell ref="H218:I218"/>
    <mergeCell ref="F239:G239"/>
    <mergeCell ref="H234:I234"/>
    <mergeCell ref="H235:I235"/>
    <mergeCell ref="H236:I236"/>
    <mergeCell ref="H239:I239"/>
    <mergeCell ref="F221:G221"/>
    <mergeCell ref="H221:I221"/>
    <mergeCell ref="F219:G219"/>
    <mergeCell ref="H219:I219"/>
    <mergeCell ref="H220:I220"/>
    <mergeCell ref="H222:I222"/>
    <mergeCell ref="F223:G223"/>
    <mergeCell ref="H223:I223"/>
    <mergeCell ref="F256:G256"/>
    <mergeCell ref="H256:I256"/>
    <mergeCell ref="F255:G255"/>
    <mergeCell ref="H255:I255"/>
    <mergeCell ref="B216:E216"/>
    <mergeCell ref="A218:A219"/>
    <mergeCell ref="B218:E219"/>
    <mergeCell ref="F220:G220"/>
    <mergeCell ref="B223:E223"/>
    <mergeCell ref="B224:E224"/>
    <mergeCell ref="B225:E225"/>
    <mergeCell ref="B227:E227"/>
    <mergeCell ref="F222:G222"/>
    <mergeCell ref="F236:G236"/>
    <mergeCell ref="F224:G225"/>
    <mergeCell ref="H224:I225"/>
    <mergeCell ref="F227:G227"/>
    <mergeCell ref="H227:I227"/>
    <mergeCell ref="F254:G254"/>
    <mergeCell ref="H254:I254"/>
    <mergeCell ref="F253:G253"/>
    <mergeCell ref="H253:I253"/>
    <mergeCell ref="B253:E253"/>
  </mergeCells>
  <conditionalFormatting sqref="D332 E298:H298 E287:F287 E294:H294 A25:H25 A32:H33 F288:F289 E297 E299 D281">
    <cfRule type="expression" dxfId="87" priority="24" stopIfTrue="1">
      <formula>$M$18="Sole Bidder"</formula>
    </cfRule>
  </conditionalFormatting>
  <conditionalFormatting sqref="A324">
    <cfRule type="expression" dxfId="86" priority="25" stopIfTrue="1">
      <formula>$M$18="Sole Bidder"</formula>
    </cfRule>
  </conditionalFormatting>
  <conditionalFormatting sqref="A288 D288 F288 D312 F312">
    <cfRule type="expression" dxfId="85" priority="26" stopIfTrue="1">
      <formula>$E$279="No"</formula>
    </cfRule>
  </conditionalFormatting>
  <conditionalFormatting sqref="A19">
    <cfRule type="expression" dxfId="84" priority="27" stopIfTrue="1">
      <formula>$M$18="Sole Bidder"</formula>
    </cfRule>
    <cfRule type="expression" dxfId="83" priority="28" stopIfTrue="1">
      <formula>$M$18=1</formula>
    </cfRule>
  </conditionalFormatting>
  <conditionalFormatting sqref="E332:F332">
    <cfRule type="expression" dxfId="82" priority="29" stopIfTrue="1">
      <formula>#REF!&lt;2</formula>
    </cfRule>
  </conditionalFormatting>
  <conditionalFormatting sqref="G332:H332">
    <cfRule type="expression" dxfId="81" priority="30" stopIfTrue="1">
      <formula>#REF!&lt;2</formula>
    </cfRule>
    <cfRule type="expression" dxfId="80" priority="31" stopIfTrue="1">
      <formula>$M$277=1</formula>
    </cfRule>
  </conditionalFormatting>
  <conditionalFormatting sqref="B19:H19 B18:F18">
    <cfRule type="expression" dxfId="79" priority="32" stopIfTrue="1">
      <formula>$M$20&lt;2</formula>
    </cfRule>
  </conditionalFormatting>
  <conditionalFormatting sqref="A22:H22">
    <cfRule type="expression" dxfId="78" priority="33" stopIfTrue="1">
      <formula>AND($M$20=2,$M$21="2 or more")</formula>
    </cfRule>
  </conditionalFormatting>
  <conditionalFormatting sqref="A20:H21">
    <cfRule type="expression" dxfId="77" priority="34" stopIfTrue="1">
      <formula>$M$20=2</formula>
    </cfRule>
  </conditionalFormatting>
  <conditionalFormatting sqref="A34:H34">
    <cfRule type="expression" dxfId="76" priority="35" stopIfTrue="1">
      <formula>$M$20&lt;2</formula>
    </cfRule>
  </conditionalFormatting>
  <conditionalFormatting sqref="D334:D338">
    <cfRule type="expression" dxfId="75" priority="23" stopIfTrue="1">
      <formula>#REF!&lt;2</formula>
    </cfRule>
  </conditionalFormatting>
  <conditionalFormatting sqref="F279">
    <cfRule type="expression" dxfId="74" priority="22" stopIfTrue="1">
      <formula>$E$279="No"</formula>
    </cfRule>
  </conditionalFormatting>
  <conditionalFormatting sqref="F279">
    <cfRule type="expression" dxfId="73" priority="21" stopIfTrue="1">
      <formula>$M$18="Sole Bidder"</formula>
    </cfRule>
  </conditionalFormatting>
  <conditionalFormatting sqref="F290">
    <cfRule type="expression" dxfId="72" priority="19" stopIfTrue="1">
      <formula>$M$18="Sole Bidder"</formula>
    </cfRule>
  </conditionalFormatting>
  <conditionalFormatting sqref="F290">
    <cfRule type="expression" dxfId="71" priority="20" stopIfTrue="1">
      <formula>$E$279="No"</formula>
    </cfRule>
  </conditionalFormatting>
  <conditionalFormatting sqref="F291">
    <cfRule type="expression" dxfId="70" priority="17" stopIfTrue="1">
      <formula>$M$18="Sole Bidder"</formula>
    </cfRule>
  </conditionalFormatting>
  <conditionalFormatting sqref="F291">
    <cfRule type="expression" dxfId="69" priority="18" stopIfTrue="1">
      <formula>$E$279="No"</formula>
    </cfRule>
  </conditionalFormatting>
  <conditionalFormatting sqref="F292">
    <cfRule type="expression" dxfId="68" priority="15" stopIfTrue="1">
      <formula>$M$18="Sole Bidder"</formula>
    </cfRule>
  </conditionalFormatting>
  <conditionalFormatting sqref="F292">
    <cfRule type="expression" dxfId="67" priority="16" stopIfTrue="1">
      <formula>$E$279="No"</formula>
    </cfRule>
  </conditionalFormatting>
  <conditionalFormatting sqref="D287">
    <cfRule type="expression" dxfId="66" priority="14" stopIfTrue="1">
      <formula>$M$18="Sole Bidder"</formula>
    </cfRule>
  </conditionalFormatting>
  <conditionalFormatting sqref="F281">
    <cfRule type="expression" dxfId="65" priority="13" stopIfTrue="1">
      <formula>$M$18="Sole Bidder"</formula>
    </cfRule>
  </conditionalFormatting>
  <conditionalFormatting sqref="E322:H322 E311:F311 E318:H318 F312:F313 E321 E323 D305">
    <cfRule type="expression" dxfId="64" priority="11" stopIfTrue="1">
      <formula>$M$18="Sole Bidder"</formula>
    </cfRule>
  </conditionalFormatting>
  <conditionalFormatting sqref="A312">
    <cfRule type="expression" dxfId="63" priority="12" stopIfTrue="1">
      <formula>$E$279="No"</formula>
    </cfRule>
  </conditionalFormatting>
  <conditionalFormatting sqref="F303">
    <cfRule type="expression" dxfId="62" priority="10" stopIfTrue="1">
      <formula>$E$279="No"</formula>
    </cfRule>
  </conditionalFormatting>
  <conditionalFormatting sqref="F303">
    <cfRule type="expression" dxfId="61" priority="9" stopIfTrue="1">
      <formula>$M$18="Sole Bidder"</formula>
    </cfRule>
  </conditionalFormatting>
  <conditionalFormatting sqref="F314">
    <cfRule type="expression" dxfId="60" priority="7" stopIfTrue="1">
      <formula>$M$18="Sole Bidder"</formula>
    </cfRule>
  </conditionalFormatting>
  <conditionalFormatting sqref="F314">
    <cfRule type="expression" dxfId="59" priority="8" stopIfTrue="1">
      <formula>$E$279="No"</formula>
    </cfRule>
  </conditionalFormatting>
  <conditionalFormatting sqref="F315">
    <cfRule type="expression" dxfId="58" priority="5" stopIfTrue="1">
      <formula>$M$18="Sole Bidder"</formula>
    </cfRule>
  </conditionalFormatting>
  <conditionalFormatting sqref="F315">
    <cfRule type="expression" dxfId="57" priority="6" stopIfTrue="1">
      <formula>$E$279="No"</formula>
    </cfRule>
  </conditionalFormatting>
  <conditionalFormatting sqref="F316">
    <cfRule type="expression" dxfId="56" priority="3" stopIfTrue="1">
      <formula>$M$18="Sole Bidder"</formula>
    </cfRule>
  </conditionalFormatting>
  <conditionalFormatting sqref="F316">
    <cfRule type="expression" dxfId="55" priority="4" stopIfTrue="1">
      <formula>$E$279="No"</formula>
    </cfRule>
  </conditionalFormatting>
  <conditionalFormatting sqref="D311">
    <cfRule type="expression" dxfId="54" priority="2" stopIfTrue="1">
      <formula>$M$18="Sole Bidder"</formula>
    </cfRule>
  </conditionalFormatting>
  <conditionalFormatting sqref="F305">
    <cfRule type="expression" dxfId="53" priority="1" stopIfTrue="1">
      <formula>$M$18="Sole Bidder"</formula>
    </cfRule>
  </conditionalFormatting>
  <dataValidations count="4">
    <dataValidation type="list" allowBlank="1" showInputMessage="1" showErrorMessage="1" sqref="I262 I260 I264 I204 I202 I206">
      <formula1>"YES,NO"</formula1>
    </dataValidation>
    <dataValidation type="list" allowBlank="1" showInputMessage="1" showErrorMessage="1" sqref="G334:G338 G57:G58 D334:E338 E279 E281 E303 E305">
      <formula1>"Yes,No"</formula1>
    </dataValidation>
    <dataValidation type="list" allowBlank="1" showInputMessage="1" showErrorMessage="1" sqref="H76:I76 JD76:JE76 SZ76:TA76 ACV76:ACW76 AMR76:AMS76 AWN76:AWO76 BGJ76:BGK76 BQF76:BQG76 CAB76:CAC76 CJX76:CJY76 CTT76:CTU76 DDP76:DDQ76 DNL76:DNM76 DXH76:DXI76 EHD76:EHE76 EQZ76:ERA76 FAV76:FAW76 FKR76:FKS76 FUN76:FUO76 GEJ76:GEK76 GOF76:GOG76 GYB76:GYC76 HHX76:HHY76 HRT76:HRU76 IBP76:IBQ76 ILL76:ILM76 IVH76:IVI76 JFD76:JFE76 JOZ76:JPA76 JYV76:JYW76 KIR76:KIS76 KSN76:KSO76 LCJ76:LCK76 LMF76:LMG76 LWB76:LWC76 MFX76:MFY76 MPT76:MPU76 MZP76:MZQ76 NJL76:NJM76 NTH76:NTI76 ODD76:ODE76 OMZ76:ONA76 OWV76:OWW76 PGR76:PGS76 PQN76:PQO76 QAJ76:QAK76 QKF76:QKG76 QUB76:QUC76 RDX76:RDY76 RNT76:RNU76 RXP76:RXQ76 SHL76:SHM76 SRH76:SRI76 TBD76:TBE76 TKZ76:TLA76 TUV76:TUW76 UER76:UES76 UON76:UOO76 UYJ76:UYK76 VIF76:VIG76 VSB76:VSC76 WBX76:WBY76 WLT76:WLU76 WVP76:WVQ76">
      <formula1>$N$71:$N$74</formula1>
    </dataValidation>
    <dataValidation type="list" allowBlank="1" showInputMessage="1" showErrorMessage="1" sqref="F76:G76 JB76:JC76 SX76:SY76 ACT76:ACU76 AMP76:AMQ76 AWL76:AWM76 BGH76:BGI76 BQD76:BQE76 BZZ76:CAA76 CJV76:CJW76 CTR76:CTS76 DDN76:DDO76 DNJ76:DNK76 DXF76:DXG76 EHB76:EHC76 EQX76:EQY76 FAT76:FAU76 FKP76:FKQ76 FUL76:FUM76 GEH76:GEI76 GOD76:GOE76 GXZ76:GYA76 HHV76:HHW76 HRR76:HRS76 IBN76:IBO76 ILJ76:ILK76 IVF76:IVG76 JFB76:JFC76 JOX76:JOY76 JYT76:JYU76 KIP76:KIQ76 KSL76:KSM76 LCH76:LCI76 LMD76:LME76 LVZ76:LWA76 MFV76:MFW76 MPR76:MPS76 MZN76:MZO76 NJJ76:NJK76 NTF76:NTG76 ODB76:ODC76 OMX76:OMY76 OWT76:OWU76 PGP76:PGQ76 PQL76:PQM76 QAH76:QAI76 QKD76:QKE76 QTZ76:QUA76 RDV76:RDW76 RNR76:RNS76 RXN76:RXO76 SHJ76:SHK76 SRF76:SRG76 TBB76:TBC76 TKX76:TKY76 TUT76:TUU76 UEP76:UEQ76 UOL76:UOM76 UYH76:UYI76 VID76:VIE76 VRZ76:VSA76 WBV76:WBW76 WLR76:WLS76 WVN76:WVO76">
      <formula1>$N$71:$N$73</formula1>
    </dataValidation>
  </dataValidations>
  <printOptions horizontalCentered="1"/>
  <pageMargins left="0.42" right="0.28999999999999998" top="0.4" bottom="0.31" header="0.32" footer="0.24"/>
  <pageSetup paperSize="9" scale="64" fitToHeight="0" orientation="portrait" r:id="rId5"/>
  <headerFooter alignWithMargins="0"/>
  <rowBreaks count="2" manualBreakCount="2">
    <brk id="266" max="9" man="1"/>
    <brk id="323" max="9" man="1"/>
  </rowBreaks>
  <drawing r:id="rId6"/>
  <legacyDrawing r:id="rId7"/>
  <mc:AlternateContent xmlns:mc="http://schemas.openxmlformats.org/markup-compatibility/2006">
    <mc:Choice Requires="x14">
      <controls>
        <mc:AlternateContent xmlns:mc="http://schemas.openxmlformats.org/markup-compatibility/2006">
          <mc:Choice Requires="x14">
            <control shapeId="118860" r:id="rId8" name="Check Box 76">
              <controlPr defaultSize="0" autoFill="0" autoLine="0" autoPict="0">
                <anchor moveWithCells="1" sizeWithCells="1">
                  <from>
                    <xdr:col>5</xdr:col>
                    <xdr:colOff>47625</xdr:colOff>
                    <xdr:row>100</xdr:row>
                    <xdr:rowOff>38100</xdr:rowOff>
                  </from>
                  <to>
                    <xdr:col>5</xdr:col>
                    <xdr:colOff>885825</xdr:colOff>
                    <xdr:row>100</xdr:row>
                    <xdr:rowOff>333375</xdr:rowOff>
                  </to>
                </anchor>
              </controlPr>
            </control>
          </mc:Choice>
        </mc:AlternateContent>
        <mc:AlternateContent xmlns:mc="http://schemas.openxmlformats.org/markup-compatibility/2006">
          <mc:Choice Requires="x14">
            <control shapeId="118861" r:id="rId9" name="Check Box 77">
              <controlPr defaultSize="0" autoFill="0" autoLine="0" autoPict="0">
                <anchor moveWithCells="1" sizeWithCells="1">
                  <from>
                    <xdr:col>5</xdr:col>
                    <xdr:colOff>1076325</xdr:colOff>
                    <xdr:row>100</xdr:row>
                    <xdr:rowOff>38100</xdr:rowOff>
                  </from>
                  <to>
                    <xdr:col>6</xdr:col>
                    <xdr:colOff>552450</xdr:colOff>
                    <xdr:row>100</xdr:row>
                    <xdr:rowOff>333375</xdr:rowOff>
                  </to>
                </anchor>
              </controlPr>
            </control>
          </mc:Choice>
        </mc:AlternateContent>
        <mc:AlternateContent xmlns:mc="http://schemas.openxmlformats.org/markup-compatibility/2006">
          <mc:Choice Requires="x14">
            <control shapeId="118862" r:id="rId10" name="Check Box 78">
              <controlPr defaultSize="0" autoFill="0" autoLine="0" autoPict="0">
                <anchor moveWithCells="1" sizeWithCells="1">
                  <from>
                    <xdr:col>5</xdr:col>
                    <xdr:colOff>57150</xdr:colOff>
                    <xdr:row>100</xdr:row>
                    <xdr:rowOff>266700</xdr:rowOff>
                  </from>
                  <to>
                    <xdr:col>5</xdr:col>
                    <xdr:colOff>1114425</xdr:colOff>
                    <xdr:row>101</xdr:row>
                    <xdr:rowOff>161925</xdr:rowOff>
                  </to>
                </anchor>
              </controlPr>
            </control>
          </mc:Choice>
        </mc:AlternateContent>
        <mc:AlternateContent xmlns:mc="http://schemas.openxmlformats.org/markup-compatibility/2006">
          <mc:Choice Requires="x14">
            <control shapeId="118863" r:id="rId11" name="Check Box 79">
              <controlPr defaultSize="0" autoFill="0" autoLine="0" autoPict="0">
                <anchor moveWithCells="1" sizeWithCells="1">
                  <from>
                    <xdr:col>5</xdr:col>
                    <xdr:colOff>1076325</xdr:colOff>
                    <xdr:row>100</xdr:row>
                    <xdr:rowOff>266700</xdr:rowOff>
                  </from>
                  <to>
                    <xdr:col>6</xdr:col>
                    <xdr:colOff>628650</xdr:colOff>
                    <xdr:row>101</xdr:row>
                    <xdr:rowOff>161925</xdr:rowOff>
                  </to>
                </anchor>
              </controlPr>
            </control>
          </mc:Choice>
        </mc:AlternateContent>
        <mc:AlternateContent xmlns:mc="http://schemas.openxmlformats.org/markup-compatibility/2006">
          <mc:Choice Requires="x14">
            <control shapeId="118864" r:id="rId12" name="Check Box 80">
              <controlPr defaultSize="0" autoFill="0" autoLine="0" autoPict="0">
                <anchor moveWithCells="1" sizeWithCells="1">
                  <from>
                    <xdr:col>5</xdr:col>
                    <xdr:colOff>85725</xdr:colOff>
                    <xdr:row>103</xdr:row>
                    <xdr:rowOff>19050</xdr:rowOff>
                  </from>
                  <to>
                    <xdr:col>6</xdr:col>
                    <xdr:colOff>895350</xdr:colOff>
                    <xdr:row>104</xdr:row>
                    <xdr:rowOff>0</xdr:rowOff>
                  </to>
                </anchor>
              </controlPr>
            </control>
          </mc:Choice>
        </mc:AlternateContent>
        <mc:AlternateContent xmlns:mc="http://schemas.openxmlformats.org/markup-compatibility/2006">
          <mc:Choice Requires="x14">
            <control shapeId="118865" r:id="rId13" name="Check Box 81">
              <controlPr defaultSize="0" autoFill="0" autoLine="0" autoPict="0">
                <anchor moveWithCells="1" sizeWithCells="1">
                  <from>
                    <xdr:col>5</xdr:col>
                    <xdr:colOff>57150</xdr:colOff>
                    <xdr:row>101</xdr:row>
                    <xdr:rowOff>95250</xdr:rowOff>
                  </from>
                  <to>
                    <xdr:col>6</xdr:col>
                    <xdr:colOff>428625</xdr:colOff>
                    <xdr:row>101</xdr:row>
                    <xdr:rowOff>371475</xdr:rowOff>
                  </to>
                </anchor>
              </controlPr>
            </control>
          </mc:Choice>
        </mc:AlternateContent>
        <mc:AlternateContent xmlns:mc="http://schemas.openxmlformats.org/markup-compatibility/2006">
          <mc:Choice Requires="x14">
            <control shapeId="118866" r:id="rId14" name="Check Box 82">
              <controlPr defaultSize="0" autoFill="0" autoLine="0" autoPict="0">
                <anchor moveWithCells="1" sizeWithCells="1">
                  <from>
                    <xdr:col>7</xdr:col>
                    <xdr:colOff>38100</xdr:colOff>
                    <xdr:row>100</xdr:row>
                    <xdr:rowOff>47625</xdr:rowOff>
                  </from>
                  <to>
                    <xdr:col>7</xdr:col>
                    <xdr:colOff>647700</xdr:colOff>
                    <xdr:row>100</xdr:row>
                    <xdr:rowOff>342900</xdr:rowOff>
                  </to>
                </anchor>
              </controlPr>
            </control>
          </mc:Choice>
        </mc:AlternateContent>
        <mc:AlternateContent xmlns:mc="http://schemas.openxmlformats.org/markup-compatibility/2006">
          <mc:Choice Requires="x14">
            <control shapeId="118867" r:id="rId15" name="Check Box 83">
              <controlPr defaultSize="0" autoFill="0" autoLine="0" autoPict="0">
                <anchor moveWithCells="1" sizeWithCells="1">
                  <from>
                    <xdr:col>7</xdr:col>
                    <xdr:colOff>790575</xdr:colOff>
                    <xdr:row>100</xdr:row>
                    <xdr:rowOff>47625</xdr:rowOff>
                  </from>
                  <to>
                    <xdr:col>8</xdr:col>
                    <xdr:colOff>762000</xdr:colOff>
                    <xdr:row>100</xdr:row>
                    <xdr:rowOff>342900</xdr:rowOff>
                  </to>
                </anchor>
              </controlPr>
            </control>
          </mc:Choice>
        </mc:AlternateContent>
        <mc:AlternateContent xmlns:mc="http://schemas.openxmlformats.org/markup-compatibility/2006">
          <mc:Choice Requires="x14">
            <control shapeId="118868" r:id="rId16" name="Check Box 84">
              <controlPr defaultSize="0" autoFill="0" autoLine="0" autoPict="0">
                <anchor moveWithCells="1" sizeWithCells="1">
                  <from>
                    <xdr:col>7</xdr:col>
                    <xdr:colOff>47625</xdr:colOff>
                    <xdr:row>100</xdr:row>
                    <xdr:rowOff>266700</xdr:rowOff>
                  </from>
                  <to>
                    <xdr:col>7</xdr:col>
                    <xdr:colOff>819150</xdr:colOff>
                    <xdr:row>101</xdr:row>
                    <xdr:rowOff>171450</xdr:rowOff>
                  </to>
                </anchor>
              </controlPr>
            </control>
          </mc:Choice>
        </mc:AlternateContent>
        <mc:AlternateContent xmlns:mc="http://schemas.openxmlformats.org/markup-compatibility/2006">
          <mc:Choice Requires="x14">
            <control shapeId="118869" r:id="rId17" name="Check Box 85">
              <controlPr defaultSize="0" autoFill="0" autoLine="0" autoPict="0">
                <anchor moveWithCells="1" sizeWithCells="1">
                  <from>
                    <xdr:col>7</xdr:col>
                    <xdr:colOff>790575</xdr:colOff>
                    <xdr:row>100</xdr:row>
                    <xdr:rowOff>266700</xdr:rowOff>
                  </from>
                  <to>
                    <xdr:col>8</xdr:col>
                    <xdr:colOff>809625</xdr:colOff>
                    <xdr:row>101</xdr:row>
                    <xdr:rowOff>171450</xdr:rowOff>
                  </to>
                </anchor>
              </controlPr>
            </control>
          </mc:Choice>
        </mc:AlternateContent>
        <mc:AlternateContent xmlns:mc="http://schemas.openxmlformats.org/markup-compatibility/2006">
          <mc:Choice Requires="x14">
            <control shapeId="118870" r:id="rId18" name="Check Box 86">
              <controlPr defaultSize="0" autoFill="0" autoLine="0" autoPict="0">
                <anchor moveWithCells="1" sizeWithCells="1">
                  <from>
                    <xdr:col>7</xdr:col>
                    <xdr:colOff>66675</xdr:colOff>
                    <xdr:row>103</xdr:row>
                    <xdr:rowOff>19050</xdr:rowOff>
                  </from>
                  <to>
                    <xdr:col>8</xdr:col>
                    <xdr:colOff>1009650</xdr:colOff>
                    <xdr:row>104</xdr:row>
                    <xdr:rowOff>0</xdr:rowOff>
                  </to>
                </anchor>
              </controlPr>
            </control>
          </mc:Choice>
        </mc:AlternateContent>
        <mc:AlternateContent xmlns:mc="http://schemas.openxmlformats.org/markup-compatibility/2006">
          <mc:Choice Requires="x14">
            <control shapeId="118871" r:id="rId19" name="Check Box 87">
              <controlPr defaultSize="0" autoFill="0" autoLine="0" autoPict="0">
                <anchor moveWithCells="1" sizeWithCells="1">
                  <from>
                    <xdr:col>7</xdr:col>
                    <xdr:colOff>47625</xdr:colOff>
                    <xdr:row>101</xdr:row>
                    <xdr:rowOff>104775</xdr:rowOff>
                  </from>
                  <to>
                    <xdr:col>8</xdr:col>
                    <xdr:colOff>666750</xdr:colOff>
                    <xdr:row>101</xdr:row>
                    <xdr:rowOff>371475</xdr:rowOff>
                  </to>
                </anchor>
              </controlPr>
            </control>
          </mc:Choice>
        </mc:AlternateContent>
        <mc:AlternateContent xmlns:mc="http://schemas.openxmlformats.org/markup-compatibility/2006">
          <mc:Choice Requires="x14">
            <control shapeId="118872" r:id="rId20" name="Check Box 88">
              <controlPr defaultSize="0" autoFill="0" autoLine="0" autoPict="0">
                <anchor moveWithCells="1" sizeWithCells="1">
                  <from>
                    <xdr:col>5</xdr:col>
                    <xdr:colOff>47625</xdr:colOff>
                    <xdr:row>117</xdr:row>
                    <xdr:rowOff>38100</xdr:rowOff>
                  </from>
                  <to>
                    <xdr:col>5</xdr:col>
                    <xdr:colOff>885825</xdr:colOff>
                    <xdr:row>117</xdr:row>
                    <xdr:rowOff>323850</xdr:rowOff>
                  </to>
                </anchor>
              </controlPr>
            </control>
          </mc:Choice>
        </mc:AlternateContent>
        <mc:AlternateContent xmlns:mc="http://schemas.openxmlformats.org/markup-compatibility/2006">
          <mc:Choice Requires="x14">
            <control shapeId="118873" r:id="rId21" name="Check Box 89">
              <controlPr defaultSize="0" autoFill="0" autoLine="0" autoPict="0">
                <anchor moveWithCells="1" sizeWithCells="1">
                  <from>
                    <xdr:col>5</xdr:col>
                    <xdr:colOff>1076325</xdr:colOff>
                    <xdr:row>117</xdr:row>
                    <xdr:rowOff>38100</xdr:rowOff>
                  </from>
                  <to>
                    <xdr:col>6</xdr:col>
                    <xdr:colOff>552450</xdr:colOff>
                    <xdr:row>117</xdr:row>
                    <xdr:rowOff>323850</xdr:rowOff>
                  </to>
                </anchor>
              </controlPr>
            </control>
          </mc:Choice>
        </mc:AlternateContent>
        <mc:AlternateContent xmlns:mc="http://schemas.openxmlformats.org/markup-compatibility/2006">
          <mc:Choice Requires="x14">
            <control shapeId="118874" r:id="rId22" name="Check Box 90">
              <controlPr defaultSize="0" autoFill="0" autoLine="0" autoPict="0">
                <anchor moveWithCells="1" sizeWithCells="1">
                  <from>
                    <xdr:col>5</xdr:col>
                    <xdr:colOff>57150</xdr:colOff>
                    <xdr:row>117</xdr:row>
                    <xdr:rowOff>257175</xdr:rowOff>
                  </from>
                  <to>
                    <xdr:col>5</xdr:col>
                    <xdr:colOff>1114425</xdr:colOff>
                    <xdr:row>118</xdr:row>
                    <xdr:rowOff>104775</xdr:rowOff>
                  </to>
                </anchor>
              </controlPr>
            </control>
          </mc:Choice>
        </mc:AlternateContent>
        <mc:AlternateContent xmlns:mc="http://schemas.openxmlformats.org/markup-compatibility/2006">
          <mc:Choice Requires="x14">
            <control shapeId="118875" r:id="rId23" name="Check Box 91">
              <controlPr defaultSize="0" autoFill="0" autoLine="0" autoPict="0">
                <anchor moveWithCells="1" sizeWithCells="1">
                  <from>
                    <xdr:col>5</xdr:col>
                    <xdr:colOff>1076325</xdr:colOff>
                    <xdr:row>117</xdr:row>
                    <xdr:rowOff>257175</xdr:rowOff>
                  </from>
                  <to>
                    <xdr:col>6</xdr:col>
                    <xdr:colOff>628650</xdr:colOff>
                    <xdr:row>118</xdr:row>
                    <xdr:rowOff>104775</xdr:rowOff>
                  </to>
                </anchor>
              </controlPr>
            </control>
          </mc:Choice>
        </mc:AlternateContent>
        <mc:AlternateContent xmlns:mc="http://schemas.openxmlformats.org/markup-compatibility/2006">
          <mc:Choice Requires="x14">
            <control shapeId="118876" r:id="rId24" name="Check Box 92">
              <controlPr defaultSize="0" autoFill="0" autoLine="0" autoPict="0">
                <anchor moveWithCells="1" sizeWithCells="1">
                  <from>
                    <xdr:col>5</xdr:col>
                    <xdr:colOff>85725</xdr:colOff>
                    <xdr:row>120</xdr:row>
                    <xdr:rowOff>19050</xdr:rowOff>
                  </from>
                  <to>
                    <xdr:col>6</xdr:col>
                    <xdr:colOff>895350</xdr:colOff>
                    <xdr:row>121</xdr:row>
                    <xdr:rowOff>0</xdr:rowOff>
                  </to>
                </anchor>
              </controlPr>
            </control>
          </mc:Choice>
        </mc:AlternateContent>
        <mc:AlternateContent xmlns:mc="http://schemas.openxmlformats.org/markup-compatibility/2006">
          <mc:Choice Requires="x14">
            <control shapeId="118877" r:id="rId25" name="Check Box 93">
              <controlPr defaultSize="0" autoFill="0" autoLine="0" autoPict="0">
                <anchor moveWithCells="1" sizeWithCells="1">
                  <from>
                    <xdr:col>5</xdr:col>
                    <xdr:colOff>57150</xdr:colOff>
                    <xdr:row>118</xdr:row>
                    <xdr:rowOff>38100</xdr:rowOff>
                  </from>
                  <to>
                    <xdr:col>6</xdr:col>
                    <xdr:colOff>428625</xdr:colOff>
                    <xdr:row>118</xdr:row>
                    <xdr:rowOff>304800</xdr:rowOff>
                  </to>
                </anchor>
              </controlPr>
            </control>
          </mc:Choice>
        </mc:AlternateContent>
        <mc:AlternateContent xmlns:mc="http://schemas.openxmlformats.org/markup-compatibility/2006">
          <mc:Choice Requires="x14">
            <control shapeId="118878" r:id="rId26" name="Check Box 94">
              <controlPr defaultSize="0" autoFill="0" autoLine="0" autoPict="0">
                <anchor moveWithCells="1" sizeWithCells="1">
                  <from>
                    <xdr:col>7</xdr:col>
                    <xdr:colOff>47625</xdr:colOff>
                    <xdr:row>117</xdr:row>
                    <xdr:rowOff>38100</xdr:rowOff>
                  </from>
                  <to>
                    <xdr:col>7</xdr:col>
                    <xdr:colOff>647700</xdr:colOff>
                    <xdr:row>117</xdr:row>
                    <xdr:rowOff>323850</xdr:rowOff>
                  </to>
                </anchor>
              </controlPr>
            </control>
          </mc:Choice>
        </mc:AlternateContent>
        <mc:AlternateContent xmlns:mc="http://schemas.openxmlformats.org/markup-compatibility/2006">
          <mc:Choice Requires="x14">
            <control shapeId="118879" r:id="rId27" name="Check Box 95">
              <controlPr defaultSize="0" autoFill="0" autoLine="0" autoPict="0">
                <anchor moveWithCells="1" sizeWithCells="1">
                  <from>
                    <xdr:col>7</xdr:col>
                    <xdr:colOff>790575</xdr:colOff>
                    <xdr:row>117</xdr:row>
                    <xdr:rowOff>38100</xdr:rowOff>
                  </from>
                  <to>
                    <xdr:col>8</xdr:col>
                    <xdr:colOff>742950</xdr:colOff>
                    <xdr:row>117</xdr:row>
                    <xdr:rowOff>323850</xdr:rowOff>
                  </to>
                </anchor>
              </controlPr>
            </control>
          </mc:Choice>
        </mc:AlternateContent>
        <mc:AlternateContent xmlns:mc="http://schemas.openxmlformats.org/markup-compatibility/2006">
          <mc:Choice Requires="x14">
            <control shapeId="118880" r:id="rId28" name="Check Box 96">
              <controlPr defaultSize="0" autoFill="0" autoLine="0" autoPict="0">
                <anchor moveWithCells="1" sizeWithCells="1">
                  <from>
                    <xdr:col>7</xdr:col>
                    <xdr:colOff>57150</xdr:colOff>
                    <xdr:row>117</xdr:row>
                    <xdr:rowOff>257175</xdr:rowOff>
                  </from>
                  <to>
                    <xdr:col>7</xdr:col>
                    <xdr:colOff>819150</xdr:colOff>
                    <xdr:row>118</xdr:row>
                    <xdr:rowOff>104775</xdr:rowOff>
                  </to>
                </anchor>
              </controlPr>
            </control>
          </mc:Choice>
        </mc:AlternateContent>
        <mc:AlternateContent xmlns:mc="http://schemas.openxmlformats.org/markup-compatibility/2006">
          <mc:Choice Requires="x14">
            <control shapeId="118881" r:id="rId29" name="Check Box 97">
              <controlPr defaultSize="0" autoFill="0" autoLine="0" autoPict="0">
                <anchor moveWithCells="1" sizeWithCells="1">
                  <from>
                    <xdr:col>7</xdr:col>
                    <xdr:colOff>790575</xdr:colOff>
                    <xdr:row>117</xdr:row>
                    <xdr:rowOff>257175</xdr:rowOff>
                  </from>
                  <to>
                    <xdr:col>8</xdr:col>
                    <xdr:colOff>800100</xdr:colOff>
                    <xdr:row>118</xdr:row>
                    <xdr:rowOff>104775</xdr:rowOff>
                  </to>
                </anchor>
              </controlPr>
            </control>
          </mc:Choice>
        </mc:AlternateContent>
        <mc:AlternateContent xmlns:mc="http://schemas.openxmlformats.org/markup-compatibility/2006">
          <mc:Choice Requires="x14">
            <control shapeId="118882" r:id="rId30" name="Check Box 98">
              <controlPr defaultSize="0" autoFill="0" autoLine="0" autoPict="0">
                <anchor moveWithCells="1" sizeWithCells="1">
                  <from>
                    <xdr:col>7</xdr:col>
                    <xdr:colOff>76200</xdr:colOff>
                    <xdr:row>120</xdr:row>
                    <xdr:rowOff>19050</xdr:rowOff>
                  </from>
                  <to>
                    <xdr:col>8</xdr:col>
                    <xdr:colOff>990600</xdr:colOff>
                    <xdr:row>121</xdr:row>
                    <xdr:rowOff>0</xdr:rowOff>
                  </to>
                </anchor>
              </controlPr>
            </control>
          </mc:Choice>
        </mc:AlternateContent>
        <mc:AlternateContent xmlns:mc="http://schemas.openxmlformats.org/markup-compatibility/2006">
          <mc:Choice Requires="x14">
            <control shapeId="118883" r:id="rId31" name="Check Box 99">
              <controlPr defaultSize="0" autoFill="0" autoLine="0" autoPict="0">
                <anchor moveWithCells="1" sizeWithCells="1">
                  <from>
                    <xdr:col>7</xdr:col>
                    <xdr:colOff>57150</xdr:colOff>
                    <xdr:row>118</xdr:row>
                    <xdr:rowOff>38100</xdr:rowOff>
                  </from>
                  <to>
                    <xdr:col>8</xdr:col>
                    <xdr:colOff>647700</xdr:colOff>
                    <xdr:row>118</xdr:row>
                    <xdr:rowOff>304800</xdr:rowOff>
                  </to>
                </anchor>
              </controlPr>
            </control>
          </mc:Choice>
        </mc:AlternateContent>
        <mc:AlternateContent xmlns:mc="http://schemas.openxmlformats.org/markup-compatibility/2006">
          <mc:Choice Requires="x14">
            <control shapeId="118884" r:id="rId32" name="Check Box 100">
              <controlPr defaultSize="0" autoFill="0" autoLine="0" autoPict="0">
                <anchor moveWithCells="1" sizeWithCells="1">
                  <from>
                    <xdr:col>5</xdr:col>
                    <xdr:colOff>47625</xdr:colOff>
                    <xdr:row>134</xdr:row>
                    <xdr:rowOff>38100</xdr:rowOff>
                  </from>
                  <to>
                    <xdr:col>5</xdr:col>
                    <xdr:colOff>885825</xdr:colOff>
                    <xdr:row>134</xdr:row>
                    <xdr:rowOff>323850</xdr:rowOff>
                  </to>
                </anchor>
              </controlPr>
            </control>
          </mc:Choice>
        </mc:AlternateContent>
        <mc:AlternateContent xmlns:mc="http://schemas.openxmlformats.org/markup-compatibility/2006">
          <mc:Choice Requires="x14">
            <control shapeId="118885" r:id="rId33" name="Check Box 101">
              <controlPr defaultSize="0" autoFill="0" autoLine="0" autoPict="0">
                <anchor moveWithCells="1" sizeWithCells="1">
                  <from>
                    <xdr:col>5</xdr:col>
                    <xdr:colOff>1076325</xdr:colOff>
                    <xdr:row>134</xdr:row>
                    <xdr:rowOff>38100</xdr:rowOff>
                  </from>
                  <to>
                    <xdr:col>6</xdr:col>
                    <xdr:colOff>552450</xdr:colOff>
                    <xdr:row>134</xdr:row>
                    <xdr:rowOff>323850</xdr:rowOff>
                  </to>
                </anchor>
              </controlPr>
            </control>
          </mc:Choice>
        </mc:AlternateContent>
        <mc:AlternateContent xmlns:mc="http://schemas.openxmlformats.org/markup-compatibility/2006">
          <mc:Choice Requires="x14">
            <control shapeId="118886" r:id="rId34" name="Check Box 102">
              <controlPr defaultSize="0" autoFill="0" autoLine="0" autoPict="0">
                <anchor moveWithCells="1" sizeWithCells="1">
                  <from>
                    <xdr:col>5</xdr:col>
                    <xdr:colOff>57150</xdr:colOff>
                    <xdr:row>134</xdr:row>
                    <xdr:rowOff>257175</xdr:rowOff>
                  </from>
                  <to>
                    <xdr:col>5</xdr:col>
                    <xdr:colOff>1114425</xdr:colOff>
                    <xdr:row>135</xdr:row>
                    <xdr:rowOff>104775</xdr:rowOff>
                  </to>
                </anchor>
              </controlPr>
            </control>
          </mc:Choice>
        </mc:AlternateContent>
        <mc:AlternateContent xmlns:mc="http://schemas.openxmlformats.org/markup-compatibility/2006">
          <mc:Choice Requires="x14">
            <control shapeId="118887" r:id="rId35" name="Check Box 103">
              <controlPr defaultSize="0" autoFill="0" autoLine="0" autoPict="0">
                <anchor moveWithCells="1" sizeWithCells="1">
                  <from>
                    <xdr:col>5</xdr:col>
                    <xdr:colOff>1076325</xdr:colOff>
                    <xdr:row>134</xdr:row>
                    <xdr:rowOff>257175</xdr:rowOff>
                  </from>
                  <to>
                    <xdr:col>6</xdr:col>
                    <xdr:colOff>628650</xdr:colOff>
                    <xdr:row>135</xdr:row>
                    <xdr:rowOff>104775</xdr:rowOff>
                  </to>
                </anchor>
              </controlPr>
            </control>
          </mc:Choice>
        </mc:AlternateContent>
        <mc:AlternateContent xmlns:mc="http://schemas.openxmlformats.org/markup-compatibility/2006">
          <mc:Choice Requires="x14">
            <control shapeId="118888" r:id="rId36" name="Check Box 104">
              <controlPr defaultSize="0" autoFill="0" autoLine="0" autoPict="0">
                <anchor moveWithCells="1" sizeWithCells="1">
                  <from>
                    <xdr:col>5</xdr:col>
                    <xdr:colOff>85725</xdr:colOff>
                    <xdr:row>137</xdr:row>
                    <xdr:rowOff>19050</xdr:rowOff>
                  </from>
                  <to>
                    <xdr:col>6</xdr:col>
                    <xdr:colOff>895350</xdr:colOff>
                    <xdr:row>138</xdr:row>
                    <xdr:rowOff>0</xdr:rowOff>
                  </to>
                </anchor>
              </controlPr>
            </control>
          </mc:Choice>
        </mc:AlternateContent>
        <mc:AlternateContent xmlns:mc="http://schemas.openxmlformats.org/markup-compatibility/2006">
          <mc:Choice Requires="x14">
            <control shapeId="118889" r:id="rId37" name="Check Box 105">
              <controlPr defaultSize="0" autoFill="0" autoLine="0" autoPict="0">
                <anchor moveWithCells="1" sizeWithCells="1">
                  <from>
                    <xdr:col>5</xdr:col>
                    <xdr:colOff>57150</xdr:colOff>
                    <xdr:row>135</xdr:row>
                    <xdr:rowOff>38100</xdr:rowOff>
                  </from>
                  <to>
                    <xdr:col>6</xdr:col>
                    <xdr:colOff>428625</xdr:colOff>
                    <xdr:row>135</xdr:row>
                    <xdr:rowOff>304800</xdr:rowOff>
                  </to>
                </anchor>
              </controlPr>
            </control>
          </mc:Choice>
        </mc:AlternateContent>
        <mc:AlternateContent xmlns:mc="http://schemas.openxmlformats.org/markup-compatibility/2006">
          <mc:Choice Requires="x14">
            <control shapeId="118890" r:id="rId38" name="Check Box 106">
              <controlPr defaultSize="0" autoFill="0" autoLine="0" autoPict="0">
                <anchor moveWithCells="1" sizeWithCells="1">
                  <from>
                    <xdr:col>7</xdr:col>
                    <xdr:colOff>47625</xdr:colOff>
                    <xdr:row>134</xdr:row>
                    <xdr:rowOff>38100</xdr:rowOff>
                  </from>
                  <to>
                    <xdr:col>7</xdr:col>
                    <xdr:colOff>647700</xdr:colOff>
                    <xdr:row>134</xdr:row>
                    <xdr:rowOff>323850</xdr:rowOff>
                  </to>
                </anchor>
              </controlPr>
            </control>
          </mc:Choice>
        </mc:AlternateContent>
        <mc:AlternateContent xmlns:mc="http://schemas.openxmlformats.org/markup-compatibility/2006">
          <mc:Choice Requires="x14">
            <control shapeId="118891" r:id="rId39" name="Check Box 107">
              <controlPr defaultSize="0" autoFill="0" autoLine="0" autoPict="0">
                <anchor moveWithCells="1" sizeWithCells="1">
                  <from>
                    <xdr:col>7</xdr:col>
                    <xdr:colOff>790575</xdr:colOff>
                    <xdr:row>134</xdr:row>
                    <xdr:rowOff>38100</xdr:rowOff>
                  </from>
                  <to>
                    <xdr:col>8</xdr:col>
                    <xdr:colOff>742950</xdr:colOff>
                    <xdr:row>134</xdr:row>
                    <xdr:rowOff>323850</xdr:rowOff>
                  </to>
                </anchor>
              </controlPr>
            </control>
          </mc:Choice>
        </mc:AlternateContent>
        <mc:AlternateContent xmlns:mc="http://schemas.openxmlformats.org/markup-compatibility/2006">
          <mc:Choice Requires="x14">
            <control shapeId="118892" r:id="rId40" name="Check Box 108">
              <controlPr defaultSize="0" autoFill="0" autoLine="0" autoPict="0">
                <anchor moveWithCells="1" sizeWithCells="1">
                  <from>
                    <xdr:col>7</xdr:col>
                    <xdr:colOff>57150</xdr:colOff>
                    <xdr:row>134</xdr:row>
                    <xdr:rowOff>257175</xdr:rowOff>
                  </from>
                  <to>
                    <xdr:col>7</xdr:col>
                    <xdr:colOff>819150</xdr:colOff>
                    <xdr:row>135</xdr:row>
                    <xdr:rowOff>104775</xdr:rowOff>
                  </to>
                </anchor>
              </controlPr>
            </control>
          </mc:Choice>
        </mc:AlternateContent>
        <mc:AlternateContent xmlns:mc="http://schemas.openxmlformats.org/markup-compatibility/2006">
          <mc:Choice Requires="x14">
            <control shapeId="118893" r:id="rId41" name="Check Box 109">
              <controlPr defaultSize="0" autoFill="0" autoLine="0" autoPict="0">
                <anchor moveWithCells="1" sizeWithCells="1">
                  <from>
                    <xdr:col>7</xdr:col>
                    <xdr:colOff>790575</xdr:colOff>
                    <xdr:row>134</xdr:row>
                    <xdr:rowOff>257175</xdr:rowOff>
                  </from>
                  <to>
                    <xdr:col>8</xdr:col>
                    <xdr:colOff>800100</xdr:colOff>
                    <xdr:row>135</xdr:row>
                    <xdr:rowOff>104775</xdr:rowOff>
                  </to>
                </anchor>
              </controlPr>
            </control>
          </mc:Choice>
        </mc:AlternateContent>
        <mc:AlternateContent xmlns:mc="http://schemas.openxmlformats.org/markup-compatibility/2006">
          <mc:Choice Requires="x14">
            <control shapeId="118894" r:id="rId42" name="Check Box 110">
              <controlPr defaultSize="0" autoFill="0" autoLine="0" autoPict="0">
                <anchor moveWithCells="1" sizeWithCells="1">
                  <from>
                    <xdr:col>7</xdr:col>
                    <xdr:colOff>76200</xdr:colOff>
                    <xdr:row>137</xdr:row>
                    <xdr:rowOff>19050</xdr:rowOff>
                  </from>
                  <to>
                    <xdr:col>8</xdr:col>
                    <xdr:colOff>990600</xdr:colOff>
                    <xdr:row>138</xdr:row>
                    <xdr:rowOff>0</xdr:rowOff>
                  </to>
                </anchor>
              </controlPr>
            </control>
          </mc:Choice>
        </mc:AlternateContent>
        <mc:AlternateContent xmlns:mc="http://schemas.openxmlformats.org/markup-compatibility/2006">
          <mc:Choice Requires="x14">
            <control shapeId="118895" r:id="rId43" name="Check Box 111">
              <controlPr defaultSize="0" autoFill="0" autoLine="0" autoPict="0">
                <anchor moveWithCells="1" sizeWithCells="1">
                  <from>
                    <xdr:col>7</xdr:col>
                    <xdr:colOff>57150</xdr:colOff>
                    <xdr:row>135</xdr:row>
                    <xdr:rowOff>38100</xdr:rowOff>
                  </from>
                  <to>
                    <xdr:col>8</xdr:col>
                    <xdr:colOff>647700</xdr:colOff>
                    <xdr:row>135</xdr:row>
                    <xdr:rowOff>304800</xdr:rowOff>
                  </to>
                </anchor>
              </controlPr>
            </control>
          </mc:Choice>
        </mc:AlternateContent>
        <mc:AlternateContent xmlns:mc="http://schemas.openxmlformats.org/markup-compatibility/2006">
          <mc:Choice Requires="x14">
            <control shapeId="118953" r:id="rId44" name="Check Box 169">
              <controlPr defaultSize="0" autoFill="0" autoLine="0" autoPict="0">
                <anchor moveWithCells="1" sizeWithCells="1">
                  <from>
                    <xdr:col>5</xdr:col>
                    <xdr:colOff>38100</xdr:colOff>
                    <xdr:row>173</xdr:row>
                    <xdr:rowOff>9525</xdr:rowOff>
                  </from>
                  <to>
                    <xdr:col>5</xdr:col>
                    <xdr:colOff>1200150</xdr:colOff>
                    <xdr:row>173</xdr:row>
                    <xdr:rowOff>371475</xdr:rowOff>
                  </to>
                </anchor>
              </controlPr>
            </control>
          </mc:Choice>
        </mc:AlternateContent>
        <mc:AlternateContent xmlns:mc="http://schemas.openxmlformats.org/markup-compatibility/2006">
          <mc:Choice Requires="x14">
            <control shapeId="118954" r:id="rId45" name="Check Box 170">
              <controlPr defaultSize="0" autoFill="0" autoLine="0" autoPict="0">
                <anchor moveWithCells="1" sizeWithCells="1">
                  <from>
                    <xdr:col>5</xdr:col>
                    <xdr:colOff>57150</xdr:colOff>
                    <xdr:row>173</xdr:row>
                    <xdr:rowOff>304800</xdr:rowOff>
                  </from>
                  <to>
                    <xdr:col>5</xdr:col>
                    <xdr:colOff>1114425</xdr:colOff>
                    <xdr:row>174</xdr:row>
                    <xdr:rowOff>19050</xdr:rowOff>
                  </to>
                </anchor>
              </controlPr>
            </control>
          </mc:Choice>
        </mc:AlternateContent>
        <mc:AlternateContent xmlns:mc="http://schemas.openxmlformats.org/markup-compatibility/2006">
          <mc:Choice Requires="x14">
            <control shapeId="118955" r:id="rId46" name="Check Box 171">
              <controlPr defaultSize="0" autoFill="0" autoLine="0" autoPict="0">
                <anchor moveWithCells="1" sizeWithCells="1">
                  <from>
                    <xdr:col>5</xdr:col>
                    <xdr:colOff>962025</xdr:colOff>
                    <xdr:row>173</xdr:row>
                    <xdr:rowOff>38100</xdr:rowOff>
                  </from>
                  <to>
                    <xdr:col>6</xdr:col>
                    <xdr:colOff>514350</xdr:colOff>
                    <xdr:row>173</xdr:row>
                    <xdr:rowOff>390525</xdr:rowOff>
                  </to>
                </anchor>
              </controlPr>
            </control>
          </mc:Choice>
        </mc:AlternateContent>
        <mc:AlternateContent xmlns:mc="http://schemas.openxmlformats.org/markup-compatibility/2006">
          <mc:Choice Requires="x14">
            <control shapeId="118956" r:id="rId47" name="Check Box 172">
              <controlPr defaultSize="0" autoFill="0" autoLine="0" autoPict="0">
                <anchor moveWithCells="1" sizeWithCells="1">
                  <from>
                    <xdr:col>5</xdr:col>
                    <xdr:colOff>85725</xdr:colOff>
                    <xdr:row>175</xdr:row>
                    <xdr:rowOff>171450</xdr:rowOff>
                  </from>
                  <to>
                    <xdr:col>6</xdr:col>
                    <xdr:colOff>895350</xdr:colOff>
                    <xdr:row>177</xdr:row>
                    <xdr:rowOff>0</xdr:rowOff>
                  </to>
                </anchor>
              </controlPr>
            </control>
          </mc:Choice>
        </mc:AlternateContent>
        <mc:AlternateContent xmlns:mc="http://schemas.openxmlformats.org/markup-compatibility/2006">
          <mc:Choice Requires="x14">
            <control shapeId="118957" r:id="rId48" name="Check Box 173">
              <controlPr defaultSize="0" autoFill="0" autoLine="0" autoPict="0">
                <anchor moveWithCells="1" sizeWithCells="1">
                  <from>
                    <xdr:col>5</xdr:col>
                    <xdr:colOff>57150</xdr:colOff>
                    <xdr:row>173</xdr:row>
                    <xdr:rowOff>581025</xdr:rowOff>
                  </from>
                  <to>
                    <xdr:col>6</xdr:col>
                    <xdr:colOff>428625</xdr:colOff>
                    <xdr:row>174</xdr:row>
                    <xdr:rowOff>266700</xdr:rowOff>
                  </to>
                </anchor>
              </controlPr>
            </control>
          </mc:Choice>
        </mc:AlternateContent>
        <mc:AlternateContent xmlns:mc="http://schemas.openxmlformats.org/markup-compatibility/2006">
          <mc:Choice Requires="x14">
            <control shapeId="118964" r:id="rId49" name="Check Box 180">
              <controlPr defaultSize="0" autoFill="0" autoLine="0" autoPict="0">
                <anchor moveWithCells="1" sizeWithCells="1">
                  <from>
                    <xdr:col>7</xdr:col>
                    <xdr:colOff>133350</xdr:colOff>
                    <xdr:row>173</xdr:row>
                    <xdr:rowOff>38100</xdr:rowOff>
                  </from>
                  <to>
                    <xdr:col>8</xdr:col>
                    <xdr:colOff>419100</xdr:colOff>
                    <xdr:row>173</xdr:row>
                    <xdr:rowOff>400050</xdr:rowOff>
                  </to>
                </anchor>
              </controlPr>
            </control>
          </mc:Choice>
        </mc:AlternateContent>
        <mc:AlternateContent xmlns:mc="http://schemas.openxmlformats.org/markup-compatibility/2006">
          <mc:Choice Requires="x14">
            <control shapeId="118965" r:id="rId50" name="Check Box 181">
              <controlPr defaultSize="0" autoFill="0" autoLine="0" autoPict="0">
                <anchor moveWithCells="1" sizeWithCells="1">
                  <from>
                    <xdr:col>7</xdr:col>
                    <xdr:colOff>161925</xdr:colOff>
                    <xdr:row>173</xdr:row>
                    <xdr:rowOff>333375</xdr:rowOff>
                  </from>
                  <to>
                    <xdr:col>8</xdr:col>
                    <xdr:colOff>323850</xdr:colOff>
                    <xdr:row>174</xdr:row>
                    <xdr:rowOff>47625</xdr:rowOff>
                  </to>
                </anchor>
              </controlPr>
            </control>
          </mc:Choice>
        </mc:AlternateContent>
        <mc:AlternateContent xmlns:mc="http://schemas.openxmlformats.org/markup-compatibility/2006">
          <mc:Choice Requires="x14">
            <control shapeId="118966" r:id="rId51" name="Check Box 182">
              <controlPr defaultSize="0" autoFill="0" autoLine="0" autoPict="0">
                <anchor moveWithCells="1" sizeWithCells="1">
                  <from>
                    <xdr:col>8</xdr:col>
                    <xdr:colOff>171450</xdr:colOff>
                    <xdr:row>173</xdr:row>
                    <xdr:rowOff>66675</xdr:rowOff>
                  </from>
                  <to>
                    <xdr:col>8</xdr:col>
                    <xdr:colOff>1419225</xdr:colOff>
                    <xdr:row>173</xdr:row>
                    <xdr:rowOff>419100</xdr:rowOff>
                  </to>
                </anchor>
              </controlPr>
            </control>
          </mc:Choice>
        </mc:AlternateContent>
        <mc:AlternateContent xmlns:mc="http://schemas.openxmlformats.org/markup-compatibility/2006">
          <mc:Choice Requires="x14">
            <control shapeId="118967" r:id="rId52" name="Check Box 183">
              <controlPr defaultSize="0" autoFill="0" autoLine="0" autoPict="0">
                <anchor moveWithCells="1" sizeWithCells="1">
                  <from>
                    <xdr:col>7</xdr:col>
                    <xdr:colOff>190500</xdr:colOff>
                    <xdr:row>175</xdr:row>
                    <xdr:rowOff>200025</xdr:rowOff>
                  </from>
                  <to>
                    <xdr:col>28</xdr:col>
                    <xdr:colOff>9525</xdr:colOff>
                    <xdr:row>177</xdr:row>
                    <xdr:rowOff>28575</xdr:rowOff>
                  </to>
                </anchor>
              </controlPr>
            </control>
          </mc:Choice>
        </mc:AlternateContent>
        <mc:AlternateContent xmlns:mc="http://schemas.openxmlformats.org/markup-compatibility/2006">
          <mc:Choice Requires="x14">
            <control shapeId="118968" r:id="rId53" name="Check Box 184">
              <controlPr defaultSize="0" autoFill="0" autoLine="0" autoPict="0">
                <anchor moveWithCells="1" sizeWithCells="1">
                  <from>
                    <xdr:col>7</xdr:col>
                    <xdr:colOff>161925</xdr:colOff>
                    <xdr:row>173</xdr:row>
                    <xdr:rowOff>609600</xdr:rowOff>
                  </from>
                  <to>
                    <xdr:col>8</xdr:col>
                    <xdr:colOff>1333500</xdr:colOff>
                    <xdr:row>174</xdr:row>
                    <xdr:rowOff>295275</xdr:rowOff>
                  </to>
                </anchor>
              </controlPr>
            </control>
          </mc:Choice>
        </mc:AlternateContent>
        <mc:AlternateContent xmlns:mc="http://schemas.openxmlformats.org/markup-compatibility/2006">
          <mc:Choice Requires="x14">
            <control shapeId="118979" r:id="rId54" name="Check Box 195">
              <controlPr defaultSize="0" autoFill="0" autoLine="0" autoPict="0">
                <anchor moveWithCells="1" sizeWithCells="1">
                  <from>
                    <xdr:col>5</xdr:col>
                    <xdr:colOff>0</xdr:colOff>
                    <xdr:row>191</xdr:row>
                    <xdr:rowOff>0</xdr:rowOff>
                  </from>
                  <to>
                    <xdr:col>5</xdr:col>
                    <xdr:colOff>1171575</xdr:colOff>
                    <xdr:row>192</xdr:row>
                    <xdr:rowOff>133350</xdr:rowOff>
                  </to>
                </anchor>
              </controlPr>
            </control>
          </mc:Choice>
        </mc:AlternateContent>
        <mc:AlternateContent xmlns:mc="http://schemas.openxmlformats.org/markup-compatibility/2006">
          <mc:Choice Requires="x14">
            <control shapeId="118980" r:id="rId55" name="Check Box 196">
              <controlPr defaultSize="0" autoFill="0" autoLine="0" autoPict="0">
                <anchor moveWithCells="1" sizeWithCells="1">
                  <from>
                    <xdr:col>5</xdr:col>
                    <xdr:colOff>28575</xdr:colOff>
                    <xdr:row>192</xdr:row>
                    <xdr:rowOff>76200</xdr:rowOff>
                  </from>
                  <to>
                    <xdr:col>5</xdr:col>
                    <xdr:colOff>1076325</xdr:colOff>
                    <xdr:row>193</xdr:row>
                    <xdr:rowOff>114300</xdr:rowOff>
                  </to>
                </anchor>
              </controlPr>
            </control>
          </mc:Choice>
        </mc:AlternateContent>
        <mc:AlternateContent xmlns:mc="http://schemas.openxmlformats.org/markup-compatibility/2006">
          <mc:Choice Requires="x14">
            <control shapeId="118981" r:id="rId56" name="Check Box 197">
              <controlPr defaultSize="0" autoFill="0" autoLine="0" autoPict="0">
                <anchor moveWithCells="1" sizeWithCells="1">
                  <from>
                    <xdr:col>5</xdr:col>
                    <xdr:colOff>923925</xdr:colOff>
                    <xdr:row>191</xdr:row>
                    <xdr:rowOff>28575</xdr:rowOff>
                  </from>
                  <to>
                    <xdr:col>6</xdr:col>
                    <xdr:colOff>476250</xdr:colOff>
                    <xdr:row>192</xdr:row>
                    <xdr:rowOff>161925</xdr:rowOff>
                  </to>
                </anchor>
              </controlPr>
            </control>
          </mc:Choice>
        </mc:AlternateContent>
        <mc:AlternateContent xmlns:mc="http://schemas.openxmlformats.org/markup-compatibility/2006">
          <mc:Choice Requires="x14">
            <control shapeId="118982" r:id="rId57" name="Check Box 198">
              <controlPr defaultSize="0" autoFill="0" autoLine="0" autoPict="0">
                <anchor moveWithCells="1" sizeWithCells="1">
                  <from>
                    <xdr:col>5</xdr:col>
                    <xdr:colOff>47625</xdr:colOff>
                    <xdr:row>195</xdr:row>
                    <xdr:rowOff>57150</xdr:rowOff>
                  </from>
                  <to>
                    <xdr:col>6</xdr:col>
                    <xdr:colOff>857250</xdr:colOff>
                    <xdr:row>196</xdr:row>
                    <xdr:rowOff>95250</xdr:rowOff>
                  </to>
                </anchor>
              </controlPr>
            </control>
          </mc:Choice>
        </mc:AlternateContent>
        <mc:AlternateContent xmlns:mc="http://schemas.openxmlformats.org/markup-compatibility/2006">
          <mc:Choice Requires="x14">
            <control shapeId="118983" r:id="rId58" name="Check Box 199">
              <controlPr defaultSize="0" autoFill="0" autoLine="0" autoPict="0">
                <anchor moveWithCells="1" sizeWithCells="1">
                  <from>
                    <xdr:col>5</xdr:col>
                    <xdr:colOff>28575</xdr:colOff>
                    <xdr:row>193</xdr:row>
                    <xdr:rowOff>28575</xdr:rowOff>
                  </from>
                  <to>
                    <xdr:col>6</xdr:col>
                    <xdr:colOff>390525</xdr:colOff>
                    <xdr:row>193</xdr:row>
                    <xdr:rowOff>361950</xdr:rowOff>
                  </to>
                </anchor>
              </controlPr>
            </control>
          </mc:Choice>
        </mc:AlternateContent>
        <mc:AlternateContent xmlns:mc="http://schemas.openxmlformats.org/markup-compatibility/2006">
          <mc:Choice Requires="x14">
            <control shapeId="118984" r:id="rId59" name="Check Box 200">
              <controlPr defaultSize="0" autoFill="0" autoLine="0" autoPict="0">
                <anchor moveWithCells="1" sizeWithCells="1">
                  <from>
                    <xdr:col>7</xdr:col>
                    <xdr:colOff>0</xdr:colOff>
                    <xdr:row>191</xdr:row>
                    <xdr:rowOff>0</xdr:rowOff>
                  </from>
                  <to>
                    <xdr:col>8</xdr:col>
                    <xdr:colOff>276225</xdr:colOff>
                    <xdr:row>192</xdr:row>
                    <xdr:rowOff>133350</xdr:rowOff>
                  </to>
                </anchor>
              </controlPr>
            </control>
          </mc:Choice>
        </mc:AlternateContent>
        <mc:AlternateContent xmlns:mc="http://schemas.openxmlformats.org/markup-compatibility/2006">
          <mc:Choice Requires="x14">
            <control shapeId="118985" r:id="rId60" name="Check Box 201">
              <controlPr defaultSize="0" autoFill="0" autoLine="0" autoPict="0">
                <anchor moveWithCells="1" sizeWithCells="1">
                  <from>
                    <xdr:col>7</xdr:col>
                    <xdr:colOff>28575</xdr:colOff>
                    <xdr:row>192</xdr:row>
                    <xdr:rowOff>76200</xdr:rowOff>
                  </from>
                  <to>
                    <xdr:col>8</xdr:col>
                    <xdr:colOff>190500</xdr:colOff>
                    <xdr:row>193</xdr:row>
                    <xdr:rowOff>114300</xdr:rowOff>
                  </to>
                </anchor>
              </controlPr>
            </control>
          </mc:Choice>
        </mc:AlternateContent>
        <mc:AlternateContent xmlns:mc="http://schemas.openxmlformats.org/markup-compatibility/2006">
          <mc:Choice Requires="x14">
            <control shapeId="118986" r:id="rId61" name="Check Box 202">
              <controlPr defaultSize="0" autoFill="0" autoLine="0" autoPict="0">
                <anchor moveWithCells="1" sizeWithCells="1">
                  <from>
                    <xdr:col>8</xdr:col>
                    <xdr:colOff>38100</xdr:colOff>
                    <xdr:row>191</xdr:row>
                    <xdr:rowOff>28575</xdr:rowOff>
                  </from>
                  <to>
                    <xdr:col>8</xdr:col>
                    <xdr:colOff>1285875</xdr:colOff>
                    <xdr:row>192</xdr:row>
                    <xdr:rowOff>161925</xdr:rowOff>
                  </to>
                </anchor>
              </controlPr>
            </control>
          </mc:Choice>
        </mc:AlternateContent>
        <mc:AlternateContent xmlns:mc="http://schemas.openxmlformats.org/markup-compatibility/2006">
          <mc:Choice Requires="x14">
            <control shapeId="118987" r:id="rId62" name="Check Box 203">
              <controlPr defaultSize="0" autoFill="0" autoLine="0" autoPict="0">
                <anchor moveWithCells="1" sizeWithCells="1">
                  <from>
                    <xdr:col>7</xdr:col>
                    <xdr:colOff>47625</xdr:colOff>
                    <xdr:row>195</xdr:row>
                    <xdr:rowOff>57150</xdr:rowOff>
                  </from>
                  <to>
                    <xdr:col>8</xdr:col>
                    <xdr:colOff>1666875</xdr:colOff>
                    <xdr:row>196</xdr:row>
                    <xdr:rowOff>95250</xdr:rowOff>
                  </to>
                </anchor>
              </controlPr>
            </control>
          </mc:Choice>
        </mc:AlternateContent>
        <mc:AlternateContent xmlns:mc="http://schemas.openxmlformats.org/markup-compatibility/2006">
          <mc:Choice Requires="x14">
            <control shapeId="118988" r:id="rId63" name="Check Box 204">
              <controlPr defaultSize="0" autoFill="0" autoLine="0" autoPict="0">
                <anchor moveWithCells="1" sizeWithCells="1">
                  <from>
                    <xdr:col>7</xdr:col>
                    <xdr:colOff>28575</xdr:colOff>
                    <xdr:row>193</xdr:row>
                    <xdr:rowOff>28575</xdr:rowOff>
                  </from>
                  <to>
                    <xdr:col>8</xdr:col>
                    <xdr:colOff>1190625</xdr:colOff>
                    <xdr:row>193</xdr:row>
                    <xdr:rowOff>361950</xdr:rowOff>
                  </to>
                </anchor>
              </controlPr>
            </control>
          </mc:Choice>
        </mc:AlternateContent>
        <mc:AlternateContent xmlns:mc="http://schemas.openxmlformats.org/markup-compatibility/2006">
          <mc:Choice Requires="x14">
            <control shapeId="118990" r:id="rId64" name="Check Box 206">
              <controlPr defaultSize="0" autoFill="0" autoLine="0" autoPict="0">
                <anchor moveWithCells="1" sizeWithCells="1">
                  <from>
                    <xdr:col>5</xdr:col>
                    <xdr:colOff>0</xdr:colOff>
                    <xdr:row>233</xdr:row>
                    <xdr:rowOff>0</xdr:rowOff>
                  </from>
                  <to>
                    <xdr:col>5</xdr:col>
                    <xdr:colOff>1171575</xdr:colOff>
                    <xdr:row>234</xdr:row>
                    <xdr:rowOff>47625</xdr:rowOff>
                  </to>
                </anchor>
              </controlPr>
            </control>
          </mc:Choice>
        </mc:AlternateContent>
        <mc:AlternateContent xmlns:mc="http://schemas.openxmlformats.org/markup-compatibility/2006">
          <mc:Choice Requires="x14">
            <control shapeId="118991" r:id="rId65" name="Check Box 207">
              <controlPr defaultSize="0" autoFill="0" autoLine="0" autoPict="0">
                <anchor moveWithCells="1" sizeWithCells="1">
                  <from>
                    <xdr:col>5</xdr:col>
                    <xdr:colOff>28575</xdr:colOff>
                    <xdr:row>233</xdr:row>
                    <xdr:rowOff>295275</xdr:rowOff>
                  </from>
                  <to>
                    <xdr:col>5</xdr:col>
                    <xdr:colOff>1076325</xdr:colOff>
                    <xdr:row>235</xdr:row>
                    <xdr:rowOff>57150</xdr:rowOff>
                  </to>
                </anchor>
              </controlPr>
            </control>
          </mc:Choice>
        </mc:AlternateContent>
        <mc:AlternateContent xmlns:mc="http://schemas.openxmlformats.org/markup-compatibility/2006">
          <mc:Choice Requires="x14">
            <control shapeId="118992" r:id="rId66" name="Check Box 208">
              <controlPr defaultSize="0" autoFill="0" autoLine="0" autoPict="0">
                <anchor moveWithCells="1" sizeWithCells="1">
                  <from>
                    <xdr:col>5</xdr:col>
                    <xdr:colOff>923925</xdr:colOff>
                    <xdr:row>233</xdr:row>
                    <xdr:rowOff>28575</xdr:rowOff>
                  </from>
                  <to>
                    <xdr:col>6</xdr:col>
                    <xdr:colOff>476250</xdr:colOff>
                    <xdr:row>234</xdr:row>
                    <xdr:rowOff>76200</xdr:rowOff>
                  </to>
                </anchor>
              </controlPr>
            </control>
          </mc:Choice>
        </mc:AlternateContent>
        <mc:AlternateContent xmlns:mc="http://schemas.openxmlformats.org/markup-compatibility/2006">
          <mc:Choice Requires="x14">
            <control shapeId="118993" r:id="rId67" name="Check Box 209">
              <controlPr defaultSize="0" autoFill="0" autoLine="0" autoPict="0">
                <anchor moveWithCells="1" sizeWithCells="1">
                  <from>
                    <xdr:col>5</xdr:col>
                    <xdr:colOff>47625</xdr:colOff>
                    <xdr:row>237</xdr:row>
                    <xdr:rowOff>38100</xdr:rowOff>
                  </from>
                  <to>
                    <xdr:col>6</xdr:col>
                    <xdr:colOff>857250</xdr:colOff>
                    <xdr:row>238</xdr:row>
                    <xdr:rowOff>47625</xdr:rowOff>
                  </to>
                </anchor>
              </controlPr>
            </control>
          </mc:Choice>
        </mc:AlternateContent>
        <mc:AlternateContent xmlns:mc="http://schemas.openxmlformats.org/markup-compatibility/2006">
          <mc:Choice Requires="x14">
            <control shapeId="118994" r:id="rId68" name="Check Box 210">
              <controlPr defaultSize="0" autoFill="0" autoLine="0" autoPict="0">
                <anchor moveWithCells="1" sizeWithCells="1">
                  <from>
                    <xdr:col>5</xdr:col>
                    <xdr:colOff>28575</xdr:colOff>
                    <xdr:row>234</xdr:row>
                    <xdr:rowOff>257175</xdr:rowOff>
                  </from>
                  <to>
                    <xdr:col>6</xdr:col>
                    <xdr:colOff>390525</xdr:colOff>
                    <xdr:row>236</xdr:row>
                    <xdr:rowOff>19050</xdr:rowOff>
                  </to>
                </anchor>
              </controlPr>
            </control>
          </mc:Choice>
        </mc:AlternateContent>
        <mc:AlternateContent xmlns:mc="http://schemas.openxmlformats.org/markup-compatibility/2006">
          <mc:Choice Requires="x14">
            <control shapeId="118995" r:id="rId69" name="Check Box 211">
              <controlPr defaultSize="0" autoFill="0" autoLine="0" autoPict="0">
                <anchor moveWithCells="1" sizeWithCells="1">
                  <from>
                    <xdr:col>7</xdr:col>
                    <xdr:colOff>0</xdr:colOff>
                    <xdr:row>233</xdr:row>
                    <xdr:rowOff>0</xdr:rowOff>
                  </from>
                  <to>
                    <xdr:col>8</xdr:col>
                    <xdr:colOff>276225</xdr:colOff>
                    <xdr:row>234</xdr:row>
                    <xdr:rowOff>47625</xdr:rowOff>
                  </to>
                </anchor>
              </controlPr>
            </control>
          </mc:Choice>
        </mc:AlternateContent>
        <mc:AlternateContent xmlns:mc="http://schemas.openxmlformats.org/markup-compatibility/2006">
          <mc:Choice Requires="x14">
            <control shapeId="118996" r:id="rId70" name="Check Box 212">
              <controlPr defaultSize="0" autoFill="0" autoLine="0" autoPict="0">
                <anchor moveWithCells="1" sizeWithCells="1">
                  <from>
                    <xdr:col>7</xdr:col>
                    <xdr:colOff>28575</xdr:colOff>
                    <xdr:row>233</xdr:row>
                    <xdr:rowOff>295275</xdr:rowOff>
                  </from>
                  <to>
                    <xdr:col>8</xdr:col>
                    <xdr:colOff>190500</xdr:colOff>
                    <xdr:row>235</xdr:row>
                    <xdr:rowOff>57150</xdr:rowOff>
                  </to>
                </anchor>
              </controlPr>
            </control>
          </mc:Choice>
        </mc:AlternateContent>
        <mc:AlternateContent xmlns:mc="http://schemas.openxmlformats.org/markup-compatibility/2006">
          <mc:Choice Requires="x14">
            <control shapeId="118997" r:id="rId71" name="Check Box 213">
              <controlPr defaultSize="0" autoFill="0" autoLine="0" autoPict="0">
                <anchor moveWithCells="1" sizeWithCells="1">
                  <from>
                    <xdr:col>8</xdr:col>
                    <xdr:colOff>38100</xdr:colOff>
                    <xdr:row>233</xdr:row>
                    <xdr:rowOff>28575</xdr:rowOff>
                  </from>
                  <to>
                    <xdr:col>8</xdr:col>
                    <xdr:colOff>1285875</xdr:colOff>
                    <xdr:row>234</xdr:row>
                    <xdr:rowOff>76200</xdr:rowOff>
                  </to>
                </anchor>
              </controlPr>
            </control>
          </mc:Choice>
        </mc:AlternateContent>
        <mc:AlternateContent xmlns:mc="http://schemas.openxmlformats.org/markup-compatibility/2006">
          <mc:Choice Requires="x14">
            <control shapeId="118998" r:id="rId72" name="Check Box 214">
              <controlPr defaultSize="0" autoFill="0" autoLine="0" autoPict="0">
                <anchor moveWithCells="1" sizeWithCells="1">
                  <from>
                    <xdr:col>7</xdr:col>
                    <xdr:colOff>47625</xdr:colOff>
                    <xdr:row>237</xdr:row>
                    <xdr:rowOff>38100</xdr:rowOff>
                  </from>
                  <to>
                    <xdr:col>8</xdr:col>
                    <xdr:colOff>1666875</xdr:colOff>
                    <xdr:row>238</xdr:row>
                    <xdr:rowOff>47625</xdr:rowOff>
                  </to>
                </anchor>
              </controlPr>
            </control>
          </mc:Choice>
        </mc:AlternateContent>
        <mc:AlternateContent xmlns:mc="http://schemas.openxmlformats.org/markup-compatibility/2006">
          <mc:Choice Requires="x14">
            <control shapeId="118999" r:id="rId73" name="Check Box 215">
              <controlPr defaultSize="0" autoFill="0" autoLine="0" autoPict="0">
                <anchor moveWithCells="1" sizeWithCells="1">
                  <from>
                    <xdr:col>7</xdr:col>
                    <xdr:colOff>28575</xdr:colOff>
                    <xdr:row>234</xdr:row>
                    <xdr:rowOff>257175</xdr:rowOff>
                  </from>
                  <to>
                    <xdr:col>8</xdr:col>
                    <xdr:colOff>1190625</xdr:colOff>
                    <xdr:row>236</xdr:row>
                    <xdr:rowOff>19050</xdr:rowOff>
                  </to>
                </anchor>
              </controlPr>
            </control>
          </mc:Choice>
        </mc:AlternateContent>
        <mc:AlternateContent xmlns:mc="http://schemas.openxmlformats.org/markup-compatibility/2006">
          <mc:Choice Requires="x14">
            <control shapeId="119000" r:id="rId74" name="Check Box 216">
              <controlPr defaultSize="0" autoFill="0" autoLine="0" autoPict="0">
                <anchor moveWithCells="1" sizeWithCells="1">
                  <from>
                    <xdr:col>5</xdr:col>
                    <xdr:colOff>0</xdr:colOff>
                    <xdr:row>251</xdr:row>
                    <xdr:rowOff>0</xdr:rowOff>
                  </from>
                  <to>
                    <xdr:col>5</xdr:col>
                    <xdr:colOff>1171575</xdr:colOff>
                    <xdr:row>252</xdr:row>
                    <xdr:rowOff>133350</xdr:rowOff>
                  </to>
                </anchor>
              </controlPr>
            </control>
          </mc:Choice>
        </mc:AlternateContent>
        <mc:AlternateContent xmlns:mc="http://schemas.openxmlformats.org/markup-compatibility/2006">
          <mc:Choice Requires="x14">
            <control shapeId="119001" r:id="rId75" name="Check Box 217">
              <controlPr defaultSize="0" autoFill="0" autoLine="0" autoPict="0">
                <anchor moveWithCells="1" sizeWithCells="1">
                  <from>
                    <xdr:col>5</xdr:col>
                    <xdr:colOff>28575</xdr:colOff>
                    <xdr:row>252</xdr:row>
                    <xdr:rowOff>76200</xdr:rowOff>
                  </from>
                  <to>
                    <xdr:col>5</xdr:col>
                    <xdr:colOff>1076325</xdr:colOff>
                    <xdr:row>253</xdr:row>
                    <xdr:rowOff>114300</xdr:rowOff>
                  </to>
                </anchor>
              </controlPr>
            </control>
          </mc:Choice>
        </mc:AlternateContent>
        <mc:AlternateContent xmlns:mc="http://schemas.openxmlformats.org/markup-compatibility/2006">
          <mc:Choice Requires="x14">
            <control shapeId="119002" r:id="rId76" name="Check Box 218">
              <controlPr defaultSize="0" autoFill="0" autoLine="0" autoPict="0">
                <anchor moveWithCells="1" sizeWithCells="1">
                  <from>
                    <xdr:col>5</xdr:col>
                    <xdr:colOff>923925</xdr:colOff>
                    <xdr:row>251</xdr:row>
                    <xdr:rowOff>28575</xdr:rowOff>
                  </from>
                  <to>
                    <xdr:col>6</xdr:col>
                    <xdr:colOff>476250</xdr:colOff>
                    <xdr:row>252</xdr:row>
                    <xdr:rowOff>161925</xdr:rowOff>
                  </to>
                </anchor>
              </controlPr>
            </control>
          </mc:Choice>
        </mc:AlternateContent>
        <mc:AlternateContent xmlns:mc="http://schemas.openxmlformats.org/markup-compatibility/2006">
          <mc:Choice Requires="x14">
            <control shapeId="119003" r:id="rId77" name="Check Box 219">
              <controlPr defaultSize="0" autoFill="0" autoLine="0" autoPict="0">
                <anchor moveWithCells="1" sizeWithCells="1">
                  <from>
                    <xdr:col>5</xdr:col>
                    <xdr:colOff>47625</xdr:colOff>
                    <xdr:row>255</xdr:row>
                    <xdr:rowOff>57150</xdr:rowOff>
                  </from>
                  <to>
                    <xdr:col>6</xdr:col>
                    <xdr:colOff>857250</xdr:colOff>
                    <xdr:row>256</xdr:row>
                    <xdr:rowOff>95250</xdr:rowOff>
                  </to>
                </anchor>
              </controlPr>
            </control>
          </mc:Choice>
        </mc:AlternateContent>
        <mc:AlternateContent xmlns:mc="http://schemas.openxmlformats.org/markup-compatibility/2006">
          <mc:Choice Requires="x14">
            <control shapeId="119004" r:id="rId78" name="Check Box 220">
              <controlPr defaultSize="0" autoFill="0" autoLine="0" autoPict="0">
                <anchor moveWithCells="1" sizeWithCells="1">
                  <from>
                    <xdr:col>5</xdr:col>
                    <xdr:colOff>28575</xdr:colOff>
                    <xdr:row>253</xdr:row>
                    <xdr:rowOff>28575</xdr:rowOff>
                  </from>
                  <to>
                    <xdr:col>6</xdr:col>
                    <xdr:colOff>390525</xdr:colOff>
                    <xdr:row>253</xdr:row>
                    <xdr:rowOff>361950</xdr:rowOff>
                  </to>
                </anchor>
              </controlPr>
            </control>
          </mc:Choice>
        </mc:AlternateContent>
        <mc:AlternateContent xmlns:mc="http://schemas.openxmlformats.org/markup-compatibility/2006">
          <mc:Choice Requires="x14">
            <control shapeId="119005" r:id="rId79" name="Check Box 221">
              <controlPr defaultSize="0" autoFill="0" autoLine="0" autoPict="0">
                <anchor moveWithCells="1" sizeWithCells="1">
                  <from>
                    <xdr:col>7</xdr:col>
                    <xdr:colOff>0</xdr:colOff>
                    <xdr:row>251</xdr:row>
                    <xdr:rowOff>0</xdr:rowOff>
                  </from>
                  <to>
                    <xdr:col>8</xdr:col>
                    <xdr:colOff>276225</xdr:colOff>
                    <xdr:row>252</xdr:row>
                    <xdr:rowOff>133350</xdr:rowOff>
                  </to>
                </anchor>
              </controlPr>
            </control>
          </mc:Choice>
        </mc:AlternateContent>
        <mc:AlternateContent xmlns:mc="http://schemas.openxmlformats.org/markup-compatibility/2006">
          <mc:Choice Requires="x14">
            <control shapeId="119006" r:id="rId80" name="Check Box 222">
              <controlPr defaultSize="0" autoFill="0" autoLine="0" autoPict="0">
                <anchor moveWithCells="1" sizeWithCells="1">
                  <from>
                    <xdr:col>7</xdr:col>
                    <xdr:colOff>28575</xdr:colOff>
                    <xdr:row>252</xdr:row>
                    <xdr:rowOff>76200</xdr:rowOff>
                  </from>
                  <to>
                    <xdr:col>8</xdr:col>
                    <xdr:colOff>190500</xdr:colOff>
                    <xdr:row>253</xdr:row>
                    <xdr:rowOff>114300</xdr:rowOff>
                  </to>
                </anchor>
              </controlPr>
            </control>
          </mc:Choice>
        </mc:AlternateContent>
        <mc:AlternateContent xmlns:mc="http://schemas.openxmlformats.org/markup-compatibility/2006">
          <mc:Choice Requires="x14">
            <control shapeId="119007" r:id="rId81" name="Check Box 223">
              <controlPr defaultSize="0" autoFill="0" autoLine="0" autoPict="0">
                <anchor moveWithCells="1" sizeWithCells="1">
                  <from>
                    <xdr:col>8</xdr:col>
                    <xdr:colOff>38100</xdr:colOff>
                    <xdr:row>251</xdr:row>
                    <xdr:rowOff>28575</xdr:rowOff>
                  </from>
                  <to>
                    <xdr:col>8</xdr:col>
                    <xdr:colOff>1285875</xdr:colOff>
                    <xdr:row>252</xdr:row>
                    <xdr:rowOff>161925</xdr:rowOff>
                  </to>
                </anchor>
              </controlPr>
            </control>
          </mc:Choice>
        </mc:AlternateContent>
        <mc:AlternateContent xmlns:mc="http://schemas.openxmlformats.org/markup-compatibility/2006">
          <mc:Choice Requires="x14">
            <control shapeId="119008" r:id="rId82" name="Check Box 224">
              <controlPr defaultSize="0" autoFill="0" autoLine="0" autoPict="0">
                <anchor moveWithCells="1" sizeWithCells="1">
                  <from>
                    <xdr:col>7</xdr:col>
                    <xdr:colOff>47625</xdr:colOff>
                    <xdr:row>255</xdr:row>
                    <xdr:rowOff>57150</xdr:rowOff>
                  </from>
                  <to>
                    <xdr:col>8</xdr:col>
                    <xdr:colOff>1666875</xdr:colOff>
                    <xdr:row>256</xdr:row>
                    <xdr:rowOff>95250</xdr:rowOff>
                  </to>
                </anchor>
              </controlPr>
            </control>
          </mc:Choice>
        </mc:AlternateContent>
        <mc:AlternateContent xmlns:mc="http://schemas.openxmlformats.org/markup-compatibility/2006">
          <mc:Choice Requires="x14">
            <control shapeId="119009" r:id="rId83" name="Check Box 225">
              <controlPr defaultSize="0" autoFill="0" autoLine="0" autoPict="0">
                <anchor moveWithCells="1" sizeWithCells="1">
                  <from>
                    <xdr:col>7</xdr:col>
                    <xdr:colOff>28575</xdr:colOff>
                    <xdr:row>253</xdr:row>
                    <xdr:rowOff>28575</xdr:rowOff>
                  </from>
                  <to>
                    <xdr:col>8</xdr:col>
                    <xdr:colOff>1190625</xdr:colOff>
                    <xdr:row>253</xdr:row>
                    <xdr:rowOff>361950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pageSetUpPr fitToPage="1"/>
  </sheetPr>
  <dimension ref="A1:Y344"/>
  <sheetViews>
    <sheetView showGridLines="0" showZeros="0" view="pageBreakPreview" topLeftCell="A51" zoomScale="110" zoomScaleNormal="100" zoomScaleSheetLayoutView="110" workbookViewId="0">
      <selection activeCell="B67" sqref="B67:I67"/>
    </sheetView>
  </sheetViews>
  <sheetFormatPr defaultRowHeight="15.75"/>
  <cols>
    <col min="1" max="1" width="14.28515625" style="393" customWidth="1"/>
    <col min="2" max="2" width="13.85546875" style="393" customWidth="1"/>
    <col min="3" max="3" width="11.42578125" style="393" customWidth="1"/>
    <col min="4" max="4" width="27.85546875" style="393" customWidth="1"/>
    <col min="5" max="5" width="14.42578125" style="393" customWidth="1"/>
    <col min="6" max="6" width="25.42578125" style="393" customWidth="1"/>
    <col min="7" max="7" width="16.42578125" style="393" customWidth="1"/>
    <col min="8" max="8" width="13.28515625" style="393" customWidth="1"/>
    <col min="9" max="9" width="26.85546875" style="393" customWidth="1"/>
    <col min="10" max="10" width="10.5703125" style="393" hidden="1" customWidth="1"/>
    <col min="11" max="11" width="10.28515625" style="393" hidden="1" customWidth="1"/>
    <col min="12" max="12" width="11.85546875" style="393" hidden="1" customWidth="1"/>
    <col min="13" max="13" width="34.5703125" style="393" hidden="1" customWidth="1"/>
    <col min="14" max="14" width="10.42578125" style="393" hidden="1" customWidth="1"/>
    <col min="15" max="15" width="11.42578125" style="393" hidden="1" customWidth="1"/>
    <col min="16" max="16" width="10.7109375" style="393" hidden="1" customWidth="1"/>
    <col min="17" max="17" width="13.7109375" style="393" hidden="1" customWidth="1"/>
    <col min="18" max="20" width="0" style="393" hidden="1" customWidth="1"/>
    <col min="21" max="21" width="13.5703125" style="393" hidden="1" customWidth="1"/>
    <col min="22" max="28" width="0" style="393" hidden="1" customWidth="1"/>
    <col min="29" max="16384" width="9.140625" style="393"/>
  </cols>
  <sheetData>
    <row r="1" spans="1:9" ht="24" customHeight="1">
      <c r="A1" s="432" t="str">
        <f>Basic!A3&amp;Basic!B3</f>
        <v>Specification No. :CC-CS/901-WR1/RT-3958/3/G3</v>
      </c>
      <c r="B1" s="474"/>
      <c r="C1" s="474"/>
      <c r="D1" s="474"/>
      <c r="E1" s="474"/>
      <c r="F1" s="474"/>
      <c r="G1" s="474"/>
      <c r="H1" s="391"/>
      <c r="I1" s="391" t="s">
        <v>867</v>
      </c>
    </row>
    <row r="2" spans="1:9" ht="15.75" customHeight="1"/>
    <row r="3" spans="1:9" ht="85.5" customHeight="1">
      <c r="A3" s="1150" t="str">
        <f>Basic!B1</f>
        <v>Reactor Package-(RT04) for supply of (i) 3X80 MVAR, 765kV, 1-Phase Bus Reactors at 765kV Aurangabad Substation, (ii) 3X80 MVAR, 765kV, 1-Phase Bus Reactors at 765kV Solapur Substation, (iii) 3X110 MVAR, 765kV, 1-Phase Bus Reactors at 765kV Wardha Substation; under Western Region System Strengthening Scheme (WRSS)-20.</v>
      </c>
      <c r="B3" s="1150"/>
      <c r="C3" s="1150"/>
      <c r="D3" s="1150"/>
      <c r="E3" s="1150"/>
      <c r="F3" s="1150"/>
      <c r="G3" s="1150"/>
      <c r="H3" s="1150"/>
      <c r="I3" s="1150"/>
    </row>
    <row r="5" spans="1:9" ht="21.75" customHeight="1">
      <c r="A5" s="1148" t="s">
        <v>361</v>
      </c>
      <c r="B5" s="1148"/>
      <c r="C5" s="1148"/>
      <c r="D5" s="1148"/>
      <c r="E5" s="1148"/>
      <c r="F5" s="1148"/>
      <c r="G5" s="1148"/>
      <c r="H5" s="1148"/>
      <c r="I5" s="1148"/>
    </row>
    <row r="7" spans="1:9" ht="16.5">
      <c r="A7" s="398" t="str">
        <f>'[11]Attach 3(JV)'!A7:D7</f>
        <v>Bidder’s Name and Address (Lead Partner of) :</v>
      </c>
      <c r="F7" s="401"/>
      <c r="H7" s="428" t="str">
        <f>'[11]Attach 3(JV)'!E7</f>
        <v>To:</v>
      </c>
    </row>
    <row r="8" spans="1:9" ht="32.25" customHeight="1">
      <c r="A8" s="1149" t="str">
        <f>IF('Names of Bidder'!D6= "JV (Joint Venture)", "JV of " &amp; Z8, "")</f>
        <v/>
      </c>
      <c r="B8" s="1149"/>
      <c r="C8" s="1149"/>
      <c r="D8" s="1149"/>
      <c r="F8" s="572"/>
      <c r="H8" s="430" t="str">
        <f>'[11]Attach 3(JV)'!E8</f>
        <v>Contract Services</v>
      </c>
    </row>
    <row r="9" spans="1:9" ht="18" customHeight="1">
      <c r="A9" s="398" t="s">
        <v>705</v>
      </c>
      <c r="B9" s="1144">
        <f>'Attach 3(JV)'!B9:D9</f>
        <v>0</v>
      </c>
      <c r="C9" s="1144"/>
      <c r="F9" s="572"/>
      <c r="H9" s="430" t="str">
        <f>'[11]Attach 3(JV)'!E9</f>
        <v>Power Grid Corporation of India Ltd.,</v>
      </c>
    </row>
    <row r="10" spans="1:9" ht="18" customHeight="1">
      <c r="A10" s="398" t="s">
        <v>706</v>
      </c>
      <c r="B10" s="1145">
        <f>'Attach 3(JV)'!B10:D10</f>
        <v>0</v>
      </c>
      <c r="C10" s="1145"/>
      <c r="F10" s="572"/>
      <c r="H10" s="430" t="str">
        <f>'[11]Attach 3(JV)'!E10</f>
        <v>"Saudamini", Plot No. 2, Sector 29</v>
      </c>
    </row>
    <row r="11" spans="1:9" ht="17.25" customHeight="1">
      <c r="B11" s="1145">
        <f>'Attach 3(JV)'!B11:D11</f>
        <v>0</v>
      </c>
      <c r="C11" s="1145"/>
      <c r="F11" s="572"/>
      <c r="H11" s="430" t="str">
        <f>'[11]Attach 3(JV)'!E11</f>
        <v>Gurgaon (Haryana) - 122001</v>
      </c>
    </row>
    <row r="12" spans="1:9" ht="18" customHeight="1">
      <c r="B12" s="1145">
        <f>'Attach 3(JV)'!B12:D12</f>
        <v>0</v>
      </c>
      <c r="C12" s="1145"/>
    </row>
    <row r="13" spans="1:9">
      <c r="B13" s="1145" t="str">
        <f>IF('Names of Bidder'!D22=0, "", 'Names of Bidder'!D22)</f>
        <v/>
      </c>
      <c r="C13" s="1145"/>
    </row>
    <row r="14" spans="1:9">
      <c r="A14" s="393" t="s">
        <v>351</v>
      </c>
    </row>
    <row r="16" spans="1:9" ht="66" customHeight="1">
      <c r="A16" s="1066" t="s">
        <v>707</v>
      </c>
      <c r="B16" s="1066"/>
      <c r="C16" s="1066"/>
      <c r="D16" s="1066"/>
      <c r="E16" s="1066"/>
      <c r="F16" s="1066"/>
      <c r="G16" s="1066"/>
      <c r="H16" s="1066"/>
      <c r="I16" s="1066"/>
    </row>
    <row r="17" spans="1:13" ht="9.75" customHeight="1"/>
    <row r="18" spans="1:13" ht="14.25" customHeight="1">
      <c r="A18" s="573" t="s">
        <v>708</v>
      </c>
      <c r="B18" s="1066" t="s">
        <v>709</v>
      </c>
      <c r="C18" s="1066"/>
      <c r="D18" s="1066"/>
      <c r="E18" s="1066"/>
      <c r="F18" s="1066"/>
      <c r="G18" s="574"/>
      <c r="H18" s="574"/>
      <c r="M18" s="575"/>
    </row>
    <row r="19" spans="1:13" ht="17.25" hidden="1" customHeight="1">
      <c r="A19" s="573" t="s">
        <v>708</v>
      </c>
      <c r="B19" s="1066" t="s">
        <v>710</v>
      </c>
      <c r="C19" s="1066"/>
      <c r="D19" s="1066"/>
      <c r="E19" s="1066"/>
      <c r="F19" s="1066"/>
      <c r="G19" s="1066"/>
      <c r="H19" s="1066"/>
      <c r="M19" s="575"/>
    </row>
    <row r="20" spans="1:13" ht="16.5" hidden="1">
      <c r="A20" s="576" t="s">
        <v>21</v>
      </c>
      <c r="B20" s="1146">
        <f>'[11]Name of Bidder'!C13</f>
        <v>0</v>
      </c>
      <c r="C20" s="1146"/>
      <c r="D20" s="1146"/>
      <c r="E20" s="1146"/>
      <c r="F20" s="1146"/>
      <c r="G20" s="1146"/>
      <c r="H20" s="1146"/>
      <c r="M20" s="455">
        <f>'[11]Name of Bidder'!F6</f>
        <v>2</v>
      </c>
    </row>
    <row r="21" spans="1:13" ht="16.5" hidden="1">
      <c r="A21" s="576" t="s">
        <v>30</v>
      </c>
      <c r="B21" s="1146">
        <f>'[11]Name of Bidder'!C18</f>
        <v>0</v>
      </c>
      <c r="C21" s="1146"/>
      <c r="D21" s="1146"/>
      <c r="E21" s="1146"/>
      <c r="F21" s="1146"/>
      <c r="G21" s="1146"/>
      <c r="H21" s="1146"/>
      <c r="M21" s="455" t="str">
        <f>'[11]Name of Bidder'!F8</f>
        <v>2 or more</v>
      </c>
    </row>
    <row r="22" spans="1:13" ht="17.25" hidden="1" customHeight="1">
      <c r="A22" s="576" t="s">
        <v>510</v>
      </c>
      <c r="B22" s="1146">
        <f>'[11]Name of Bidder'!C23</f>
        <v>0</v>
      </c>
      <c r="C22" s="1146"/>
      <c r="D22" s="1146"/>
      <c r="E22" s="1146"/>
      <c r="F22" s="1146"/>
      <c r="G22" s="1146"/>
      <c r="H22" s="1146"/>
      <c r="I22" s="577"/>
    </row>
    <row r="23" spans="1:13" ht="15.75" hidden="1" customHeight="1">
      <c r="B23" s="578" t="s">
        <v>711</v>
      </c>
    </row>
    <row r="24" spans="1:13" ht="10.5" customHeight="1">
      <c r="A24" s="579"/>
    </row>
    <row r="25" spans="1:13" ht="25.5" hidden="1" customHeight="1">
      <c r="A25" s="1066" t="s">
        <v>712</v>
      </c>
      <c r="B25" s="1066"/>
      <c r="C25" s="1066"/>
      <c r="D25" s="1066"/>
      <c r="E25" s="1066"/>
      <c r="F25" s="1066"/>
      <c r="G25" s="1066"/>
      <c r="H25" s="1066"/>
    </row>
    <row r="26" spans="1:13" ht="31.5" customHeight="1">
      <c r="A26" s="1054" t="s">
        <v>713</v>
      </c>
      <c r="B26" s="1054"/>
      <c r="C26" s="1054"/>
      <c r="D26" s="1054"/>
      <c r="E26" s="1054"/>
      <c r="F26" s="1054"/>
      <c r="G26" s="1054"/>
      <c r="H26" s="1054"/>
      <c r="I26" s="577"/>
    </row>
    <row r="27" spans="1:13" ht="26.25" customHeight="1">
      <c r="A27" s="580" t="s">
        <v>714</v>
      </c>
      <c r="B27" s="1067" t="s">
        <v>715</v>
      </c>
      <c r="C27" s="1067"/>
      <c r="D27" s="1067"/>
      <c r="E27" s="1067"/>
      <c r="F27" s="1067"/>
      <c r="G27" s="1067"/>
      <c r="H27" s="1067"/>
      <c r="I27" s="577"/>
    </row>
    <row r="28" spans="1:13" ht="26.25" customHeight="1">
      <c r="A28" s="581" t="s">
        <v>429</v>
      </c>
      <c r="B28" s="1142" t="s">
        <v>716</v>
      </c>
      <c r="C28" s="1142"/>
      <c r="D28" s="1142"/>
      <c r="E28" s="1142"/>
      <c r="F28" s="1142"/>
      <c r="G28" s="1142"/>
      <c r="H28" s="1142"/>
    </row>
    <row r="29" spans="1:13" ht="26.25" customHeight="1">
      <c r="A29" s="581" t="s">
        <v>431</v>
      </c>
      <c r="B29" s="1142" t="s">
        <v>717</v>
      </c>
      <c r="C29" s="1142"/>
      <c r="D29" s="1142"/>
      <c r="E29" s="1142"/>
      <c r="F29" s="1142"/>
      <c r="G29" s="1142"/>
      <c r="H29" s="1142"/>
    </row>
    <row r="30" spans="1:13" ht="41.25" customHeight="1">
      <c r="A30" s="581" t="s">
        <v>433</v>
      </c>
      <c r="B30" s="1142" t="s">
        <v>718</v>
      </c>
      <c r="C30" s="1142"/>
      <c r="D30" s="1142"/>
      <c r="E30" s="1142"/>
      <c r="F30" s="1142"/>
      <c r="G30" s="1142"/>
      <c r="H30" s="1142"/>
    </row>
    <row r="31" spans="1:13" ht="9.75" customHeight="1">
      <c r="A31" s="581"/>
      <c r="B31" s="577"/>
      <c r="C31" s="577"/>
      <c r="D31" s="577"/>
      <c r="E31" s="577"/>
      <c r="F31" s="577"/>
      <c r="G31" s="577"/>
      <c r="H31" s="577"/>
      <c r="I31" s="577"/>
    </row>
    <row r="32" spans="1:13" ht="25.5" customHeight="1">
      <c r="A32" s="580" t="s">
        <v>719</v>
      </c>
      <c r="B32" s="1143" t="s">
        <v>720</v>
      </c>
      <c r="C32" s="1143"/>
      <c r="D32" s="1143"/>
      <c r="E32" s="1143"/>
      <c r="F32" s="1143"/>
      <c r="G32" s="1143"/>
      <c r="H32" s="1143"/>
      <c r="I32" s="577"/>
    </row>
    <row r="33" spans="1:9" ht="22.5" customHeight="1">
      <c r="A33" s="581" t="s">
        <v>429</v>
      </c>
      <c r="B33" s="1067" t="s">
        <v>721</v>
      </c>
      <c r="C33" s="1067"/>
      <c r="D33" s="1067"/>
      <c r="E33" s="1067"/>
      <c r="F33" s="1067"/>
      <c r="G33" s="1067"/>
      <c r="H33" s="1067"/>
      <c r="I33" s="577"/>
    </row>
    <row r="34" spans="1:9" ht="24.75" hidden="1" customHeight="1">
      <c r="A34" s="581" t="s">
        <v>431</v>
      </c>
      <c r="B34" s="1067" t="s">
        <v>722</v>
      </c>
      <c r="C34" s="1067"/>
      <c r="D34" s="1067"/>
      <c r="E34" s="1067"/>
      <c r="F34" s="1067"/>
      <c r="G34" s="1067"/>
      <c r="H34" s="1067"/>
      <c r="I34" s="577"/>
    </row>
    <row r="35" spans="1:9" ht="12" customHeight="1">
      <c r="A35" s="577"/>
      <c r="B35" s="577"/>
      <c r="C35" s="577"/>
      <c r="D35" s="577"/>
      <c r="E35" s="577"/>
      <c r="F35" s="577"/>
      <c r="G35" s="577"/>
      <c r="H35" s="577"/>
      <c r="I35" s="577"/>
    </row>
    <row r="36" spans="1:9" s="585" customFormat="1" ht="24.75" customHeight="1">
      <c r="A36" s="583" t="s">
        <v>723</v>
      </c>
      <c r="B36" s="1109" t="s">
        <v>724</v>
      </c>
      <c r="C36" s="1109"/>
      <c r="D36" s="1109"/>
      <c r="E36" s="1109"/>
      <c r="F36" s="1109"/>
      <c r="G36" s="1109"/>
      <c r="H36" s="1109"/>
      <c r="I36" s="584"/>
    </row>
    <row r="37" spans="1:9" ht="24" customHeight="1">
      <c r="A37" s="577"/>
      <c r="B37" s="1130" t="s">
        <v>725</v>
      </c>
      <c r="C37" s="1130"/>
      <c r="D37" s="1130"/>
      <c r="E37" s="1130"/>
      <c r="F37" s="1130"/>
      <c r="G37" s="1130"/>
      <c r="H37" s="1130"/>
      <c r="I37" s="577"/>
    </row>
    <row r="38" spans="1:9" ht="54" customHeight="1">
      <c r="A38" s="577"/>
      <c r="B38" s="1054" t="s">
        <v>726</v>
      </c>
      <c r="C38" s="1054"/>
      <c r="D38" s="1054"/>
      <c r="E38" s="1054"/>
      <c r="F38" s="1054"/>
      <c r="G38" s="1054"/>
      <c r="H38" s="1054"/>
      <c r="I38" s="577"/>
    </row>
    <row r="39" spans="1:9" ht="15.75" customHeight="1">
      <c r="A39" s="1131" t="s">
        <v>727</v>
      </c>
      <c r="B39" s="1134" t="s">
        <v>728</v>
      </c>
      <c r="C39" s="1135"/>
      <c r="D39" s="1138" t="s">
        <v>729</v>
      </c>
      <c r="E39" s="1138"/>
      <c r="F39" s="1138"/>
      <c r="G39" s="577"/>
      <c r="H39" s="577"/>
    </row>
    <row r="40" spans="1:9" ht="19.5" customHeight="1">
      <c r="A40" s="1132"/>
      <c r="B40" s="1136"/>
      <c r="C40" s="1137"/>
      <c r="D40" s="1138"/>
      <c r="E40" s="1138"/>
      <c r="F40" s="1138"/>
      <c r="G40" s="577"/>
      <c r="H40" s="577"/>
      <c r="I40" s="577"/>
    </row>
    <row r="41" spans="1:9" ht="20.25" customHeight="1">
      <c r="A41" s="1133"/>
      <c r="B41" s="1095"/>
      <c r="C41" s="1097"/>
      <c r="D41" s="1138"/>
      <c r="E41" s="1138"/>
      <c r="F41" s="1138"/>
      <c r="G41" s="577"/>
      <c r="H41" s="577"/>
      <c r="I41" s="577"/>
    </row>
    <row r="42" spans="1:9" ht="30.75" customHeight="1">
      <c r="A42" s="588">
        <v>1</v>
      </c>
      <c r="B42" s="1094" t="s">
        <v>730</v>
      </c>
      <c r="C42" s="1094"/>
      <c r="D42" s="1139" t="str">
        <f>IF('Names of Bidder'!D18=0, "", 'Names of Bidder'!D18)</f>
        <v/>
      </c>
      <c r="E42" s="1140"/>
      <c r="F42" s="1141"/>
      <c r="G42" s="577"/>
      <c r="H42" s="577"/>
      <c r="I42" s="577"/>
    </row>
    <row r="43" spans="1:9" ht="15.75" customHeight="1">
      <c r="A43" s="1123">
        <v>2</v>
      </c>
      <c r="B43" s="1126" t="s">
        <v>731</v>
      </c>
      <c r="C43" s="1106"/>
      <c r="D43" s="1063"/>
      <c r="E43" s="1064"/>
      <c r="F43" s="1065"/>
      <c r="G43" s="577"/>
      <c r="H43" s="577"/>
      <c r="I43" s="577"/>
    </row>
    <row r="44" spans="1:9" ht="15.75" customHeight="1">
      <c r="A44" s="1124"/>
      <c r="B44" s="1127"/>
      <c r="C44" s="1073"/>
      <c r="D44" s="1063"/>
      <c r="E44" s="1064"/>
      <c r="F44" s="1065"/>
      <c r="G44" s="577"/>
      <c r="H44" s="577"/>
      <c r="I44" s="577"/>
    </row>
    <row r="45" spans="1:9" ht="15.75" customHeight="1">
      <c r="A45" s="1125"/>
      <c r="B45" s="1128"/>
      <c r="C45" s="1129"/>
      <c r="D45" s="1063"/>
      <c r="E45" s="1064"/>
      <c r="F45" s="1065"/>
      <c r="G45" s="577"/>
      <c r="H45" s="577"/>
      <c r="I45" s="577"/>
    </row>
    <row r="46" spans="1:9" ht="18.75" customHeight="1">
      <c r="A46" s="588">
        <v>3</v>
      </c>
      <c r="B46" s="1094" t="s">
        <v>732</v>
      </c>
      <c r="C46" s="1094"/>
      <c r="D46" s="1063"/>
      <c r="E46" s="1064"/>
      <c r="F46" s="1065"/>
      <c r="G46" s="577"/>
      <c r="H46" s="577"/>
      <c r="I46" s="577"/>
    </row>
    <row r="47" spans="1:9" ht="20.25" customHeight="1">
      <c r="A47" s="588">
        <v>4</v>
      </c>
      <c r="B47" s="1094" t="s">
        <v>733</v>
      </c>
      <c r="C47" s="1094"/>
      <c r="D47" s="1063"/>
      <c r="E47" s="1064"/>
      <c r="F47" s="1065"/>
      <c r="G47" s="577"/>
      <c r="H47" s="577"/>
      <c r="I47" s="577"/>
    </row>
    <row r="48" spans="1:9" ht="19.5" customHeight="1">
      <c r="A48" s="589">
        <v>5</v>
      </c>
      <c r="B48" s="1094" t="s">
        <v>734</v>
      </c>
      <c r="C48" s="1094"/>
      <c r="D48" s="1063"/>
      <c r="E48" s="1064"/>
      <c r="F48" s="1065"/>
      <c r="G48" s="577"/>
      <c r="H48" s="577"/>
    </row>
    <row r="49" spans="1:10" ht="51.75" customHeight="1">
      <c r="A49" s="588">
        <v>6</v>
      </c>
      <c r="B49" s="1094" t="s">
        <v>735</v>
      </c>
      <c r="C49" s="1094"/>
      <c r="D49" s="1063"/>
      <c r="E49" s="1064"/>
      <c r="F49" s="1065"/>
      <c r="G49" s="577"/>
      <c r="H49" s="577"/>
      <c r="I49" s="577"/>
    </row>
    <row r="50" spans="1:10" ht="49.5" customHeight="1">
      <c r="A50" s="588">
        <v>7</v>
      </c>
      <c r="B50" s="1094" t="s">
        <v>736</v>
      </c>
      <c r="C50" s="1094"/>
      <c r="D50" s="1063"/>
      <c r="E50" s="1064"/>
      <c r="F50" s="1065"/>
      <c r="G50" s="577"/>
      <c r="H50" s="577"/>
      <c r="I50" s="577"/>
    </row>
    <row r="51" spans="1:10" ht="18" customHeight="1">
      <c r="A51" s="588">
        <v>8</v>
      </c>
      <c r="B51" s="1094" t="s">
        <v>737</v>
      </c>
      <c r="C51" s="1094"/>
      <c r="D51" s="1063"/>
      <c r="E51" s="1064"/>
      <c r="F51" s="1065"/>
      <c r="G51" s="577"/>
      <c r="H51" s="577"/>
      <c r="I51" s="577"/>
    </row>
    <row r="52" spans="1:10" ht="18" customHeight="1">
      <c r="A52" s="590"/>
      <c r="B52" s="591" t="s">
        <v>738</v>
      </c>
      <c r="C52" s="592"/>
      <c r="D52" s="1063"/>
      <c r="E52" s="1064"/>
      <c r="F52" s="1065"/>
      <c r="G52" s="577"/>
      <c r="H52" s="577"/>
      <c r="I52" s="577"/>
    </row>
    <row r="53" spans="1:10" ht="18" customHeight="1">
      <c r="A53" s="590"/>
      <c r="B53" s="591" t="s">
        <v>739</v>
      </c>
      <c r="C53" s="592"/>
      <c r="D53" s="1063"/>
      <c r="E53" s="1064"/>
      <c r="F53" s="1065"/>
      <c r="G53" s="577"/>
      <c r="H53" s="577"/>
      <c r="I53" s="577"/>
    </row>
    <row r="54" spans="1:10" ht="18" customHeight="1">
      <c r="A54" s="593"/>
      <c r="B54" s="591" t="s">
        <v>740</v>
      </c>
      <c r="C54" s="594"/>
      <c r="D54" s="1063"/>
      <c r="E54" s="1064"/>
      <c r="F54" s="1065"/>
      <c r="G54" s="577"/>
      <c r="H54" s="577"/>
    </row>
    <row r="55" spans="1:10" ht="13.5" customHeight="1">
      <c r="A55" s="577"/>
      <c r="B55" s="577"/>
      <c r="C55" s="577"/>
      <c r="D55" s="577"/>
      <c r="E55" s="577"/>
      <c r="F55" s="577"/>
      <c r="G55" s="577"/>
      <c r="H55" s="577"/>
      <c r="I55" s="577"/>
    </row>
    <row r="56" spans="1:10" s="546" customFormat="1" ht="47.25" customHeight="1">
      <c r="A56" s="588">
        <v>9</v>
      </c>
      <c r="B56" s="1118" t="s">
        <v>741</v>
      </c>
      <c r="C56" s="1119"/>
      <c r="D56" s="1119"/>
      <c r="E56" s="1119"/>
      <c r="F56" s="1120"/>
      <c r="G56" s="595"/>
      <c r="H56" s="596"/>
      <c r="I56" s="69"/>
      <c r="J56" s="69"/>
    </row>
    <row r="57" spans="1:10" s="546" customFormat="1" ht="42" customHeight="1">
      <c r="A57" s="588">
        <v>10</v>
      </c>
      <c r="B57" s="1118" t="s">
        <v>742</v>
      </c>
      <c r="C57" s="1119"/>
      <c r="D57" s="1119"/>
      <c r="E57" s="1119"/>
      <c r="F57" s="1120"/>
      <c r="G57" s="595"/>
      <c r="H57" s="596"/>
      <c r="I57" s="69"/>
      <c r="J57" s="69"/>
    </row>
    <row r="58" spans="1:10" s="546" customFormat="1" ht="12" customHeight="1">
      <c r="A58" s="69"/>
      <c r="B58" s="69"/>
      <c r="C58" s="69"/>
      <c r="D58" s="69"/>
      <c r="E58" s="69"/>
      <c r="F58" s="69"/>
      <c r="G58" s="69"/>
      <c r="H58" s="69"/>
      <c r="I58" s="69"/>
      <c r="J58" s="69"/>
    </row>
    <row r="59" spans="1:10" s="546" customFormat="1" ht="12" customHeight="1">
      <c r="A59" s="69"/>
      <c r="B59" s="69"/>
      <c r="C59" s="69"/>
      <c r="D59" s="69"/>
      <c r="E59" s="69"/>
      <c r="F59" s="69"/>
      <c r="G59" s="69"/>
      <c r="H59" s="69"/>
      <c r="I59" s="69"/>
      <c r="J59" s="69"/>
    </row>
    <row r="60" spans="1:10" s="546" customFormat="1" ht="24" customHeight="1">
      <c r="A60" s="597">
        <v>2</v>
      </c>
      <c r="B60" s="1154" t="s">
        <v>743</v>
      </c>
      <c r="C60" s="1154"/>
      <c r="D60" s="1154"/>
      <c r="E60" s="1154"/>
      <c r="F60" s="1154"/>
      <c r="G60" s="1154"/>
      <c r="H60" s="1154"/>
      <c r="I60" s="1154"/>
      <c r="J60" s="69"/>
    </row>
    <row r="61" spans="1:10" s="546" customFormat="1" ht="16.5">
      <c r="A61" s="69"/>
      <c r="B61" s="69"/>
      <c r="C61" s="69"/>
      <c r="D61" s="69"/>
      <c r="E61" s="69"/>
      <c r="F61" s="69"/>
      <c r="G61" s="69"/>
      <c r="H61" s="69"/>
      <c r="I61" s="69"/>
      <c r="J61" s="69"/>
    </row>
    <row r="62" spans="1:10" s="546" customFormat="1" ht="24.75" customHeight="1">
      <c r="A62" s="598" t="s">
        <v>744</v>
      </c>
      <c r="B62" s="1155" t="s">
        <v>745</v>
      </c>
      <c r="C62" s="1155"/>
      <c r="D62" s="1155"/>
      <c r="E62" s="1155"/>
      <c r="F62" s="1155"/>
      <c r="G62" s="1155"/>
      <c r="H62" s="1155"/>
      <c r="I62" s="1155"/>
      <c r="J62" s="69"/>
    </row>
    <row r="63" spans="1:10" s="546" customFormat="1" ht="10.5" customHeight="1">
      <c r="A63" s="69"/>
      <c r="B63" s="69"/>
      <c r="C63" s="69"/>
      <c r="D63" s="69"/>
      <c r="E63" s="69"/>
      <c r="F63" s="69"/>
      <c r="G63" s="69"/>
      <c r="H63" s="69"/>
      <c r="I63" s="69"/>
      <c r="J63" s="69"/>
    </row>
    <row r="64" spans="1:10" s="546" customFormat="1" ht="54.75" customHeight="1">
      <c r="A64" s="599" t="s">
        <v>746</v>
      </c>
      <c r="B64" s="1151" t="s">
        <v>840</v>
      </c>
      <c r="C64" s="1151"/>
      <c r="D64" s="1151"/>
      <c r="E64" s="1151"/>
      <c r="F64" s="1151"/>
      <c r="G64" s="1151"/>
      <c r="H64" s="1151"/>
      <c r="I64" s="1151"/>
    </row>
    <row r="65" spans="1:25" s="546" customFormat="1" ht="11.25" customHeight="1">
      <c r="A65" s="599"/>
      <c r="B65" s="1152"/>
      <c r="C65" s="1152"/>
      <c r="D65" s="1152"/>
      <c r="E65" s="1152"/>
      <c r="F65" s="1152"/>
      <c r="G65" s="1152"/>
      <c r="H65" s="1152"/>
      <c r="I65" s="1152"/>
      <c r="J65" s="69"/>
    </row>
    <row r="66" spans="1:25" s="546" customFormat="1" ht="22.5" customHeight="1">
      <c r="A66" s="599"/>
      <c r="B66" s="1153" t="s">
        <v>839</v>
      </c>
      <c r="C66" s="1153"/>
      <c r="D66" s="1153"/>
      <c r="E66" s="1153"/>
      <c r="F66" s="1153"/>
      <c r="G66" s="1153"/>
      <c r="H66" s="1153"/>
      <c r="I66" s="1153"/>
      <c r="J66" s="69"/>
    </row>
    <row r="67" spans="1:25" s="546" customFormat="1" ht="280.5" customHeight="1">
      <c r="A67" s="599" t="s">
        <v>747</v>
      </c>
      <c r="B67" s="1153" t="s">
        <v>841</v>
      </c>
      <c r="C67" s="1153"/>
      <c r="D67" s="1153"/>
      <c r="E67" s="1153"/>
      <c r="F67" s="1153"/>
      <c r="G67" s="1153"/>
      <c r="H67" s="1153"/>
      <c r="I67" s="1153"/>
      <c r="J67" s="69"/>
    </row>
    <row r="68" spans="1:25" s="546" customFormat="1" ht="16.5">
      <c r="A68" s="69"/>
      <c r="B68" s="69"/>
      <c r="C68" s="69"/>
      <c r="D68" s="69"/>
      <c r="E68" s="69"/>
      <c r="F68" s="69"/>
      <c r="G68" s="69"/>
      <c r="H68" s="69"/>
      <c r="I68" s="69"/>
      <c r="J68" s="69"/>
    </row>
    <row r="69" spans="1:25" s="546" customFormat="1" ht="57" customHeight="1">
      <c r="A69" s="599" t="s">
        <v>868</v>
      </c>
      <c r="B69" s="1171" t="s">
        <v>748</v>
      </c>
      <c r="C69" s="1171"/>
      <c r="D69" s="1171"/>
      <c r="E69" s="1171"/>
      <c r="F69" s="1171"/>
      <c r="G69" s="1171"/>
      <c r="H69" s="1171"/>
      <c r="I69" s="1171"/>
      <c r="J69" s="69"/>
    </row>
    <row r="70" spans="1:25" s="546" customFormat="1" ht="41.25" customHeight="1">
      <c r="B70" s="1171" t="s">
        <v>749</v>
      </c>
      <c r="C70" s="1171"/>
      <c r="D70" s="1171"/>
      <c r="E70" s="1171"/>
      <c r="F70" s="1171"/>
      <c r="G70" s="1171"/>
      <c r="H70" s="1171"/>
      <c r="I70" s="1171"/>
    </row>
    <row r="71" spans="1:25" s="546" customFormat="1" ht="24" customHeight="1">
      <c r="B71" s="1172" t="s">
        <v>750</v>
      </c>
      <c r="C71" s="1172"/>
      <c r="D71" s="568"/>
      <c r="E71" s="568"/>
      <c r="F71" s="568"/>
      <c r="G71" s="568"/>
      <c r="H71" s="568"/>
      <c r="I71" s="568"/>
    </row>
    <row r="72" spans="1:25" s="546" customFormat="1" ht="42" customHeight="1">
      <c r="A72" s="69"/>
      <c r="B72" s="1173" t="s">
        <v>824</v>
      </c>
      <c r="C72" s="1173"/>
      <c r="D72" s="1173"/>
      <c r="E72" s="1173"/>
      <c r="F72" s="1173"/>
      <c r="G72" s="1173"/>
      <c r="H72" s="1173"/>
      <c r="I72" s="1173"/>
      <c r="J72" s="69"/>
    </row>
    <row r="73" spans="1:25" s="546" customFormat="1" ht="15.75" customHeight="1">
      <c r="A73" s="69"/>
      <c r="B73" s="30"/>
      <c r="C73" s="152"/>
      <c r="D73" s="152"/>
      <c r="E73" s="152"/>
      <c r="F73" s="152"/>
      <c r="G73" s="152"/>
      <c r="H73" s="152"/>
      <c r="I73" s="152"/>
      <c r="J73" s="69"/>
    </row>
    <row r="74" spans="1:25" s="546" customFormat="1" ht="38.25" customHeight="1">
      <c r="A74" s="69"/>
      <c r="B74" s="1174" t="s">
        <v>751</v>
      </c>
      <c r="C74" s="1175"/>
      <c r="D74" s="1175"/>
      <c r="E74" s="1175"/>
      <c r="F74" s="1176">
        <v>0</v>
      </c>
      <c r="G74" s="1176"/>
      <c r="H74" s="1176"/>
      <c r="I74" s="1176"/>
      <c r="J74" s="600"/>
      <c r="K74" s="600"/>
      <c r="L74" s="600"/>
      <c r="M74" s="600"/>
      <c r="N74" s="601">
        <f>'[12]Name of Bidder'!D12</f>
        <v>0</v>
      </c>
      <c r="O74" s="600"/>
      <c r="P74" s="600"/>
      <c r="Q74" s="600"/>
      <c r="R74" s="600"/>
      <c r="S74" s="600"/>
      <c r="T74" s="600"/>
      <c r="U74" s="600"/>
      <c r="V74" s="600"/>
      <c r="W74" s="600"/>
      <c r="X74" s="600"/>
      <c r="Y74" s="600"/>
    </row>
    <row r="75" spans="1:25" s="546" customFormat="1" ht="22.5" customHeight="1">
      <c r="A75" s="69"/>
      <c r="B75" s="1177" t="s">
        <v>752</v>
      </c>
      <c r="C75" s="1178"/>
      <c r="D75" s="1178"/>
      <c r="E75" s="1178"/>
      <c r="F75" s="1197"/>
      <c r="G75" s="1197"/>
      <c r="H75" s="1202"/>
      <c r="I75" s="1203"/>
      <c r="J75" s="600"/>
      <c r="K75" s="600"/>
      <c r="L75" s="600"/>
      <c r="M75" s="600"/>
      <c r="N75" s="602">
        <f>'[12]Name of Bidder'!D17</f>
        <v>0</v>
      </c>
      <c r="O75" s="600"/>
      <c r="P75" s="600"/>
      <c r="Q75" s="600"/>
      <c r="R75" s="600"/>
      <c r="S75" s="600"/>
      <c r="T75" s="600"/>
      <c r="U75" s="600"/>
      <c r="V75" s="600"/>
      <c r="W75" s="600"/>
      <c r="X75" s="600"/>
      <c r="Y75" s="600"/>
    </row>
    <row r="76" spans="1:25" s="546" customFormat="1" ht="44.25" customHeight="1">
      <c r="A76" s="727">
        <v>1</v>
      </c>
      <c r="B76" s="1157" t="s">
        <v>844</v>
      </c>
      <c r="C76" s="1158"/>
      <c r="D76" s="1158"/>
      <c r="E76" s="1164"/>
      <c r="F76" s="743"/>
      <c r="G76" s="1179"/>
      <c r="H76" s="1179"/>
      <c r="I76" s="742"/>
      <c r="J76" s="604"/>
      <c r="K76" s="604"/>
      <c r="L76" s="604"/>
      <c r="M76" s="604"/>
      <c r="N76" s="602">
        <f>'[12]Name of Bidder'!D22</f>
        <v>0</v>
      </c>
      <c r="O76" s="604"/>
      <c r="P76" s="604"/>
      <c r="Q76" s="604"/>
      <c r="R76" s="604"/>
      <c r="S76" s="604"/>
      <c r="T76" s="604"/>
      <c r="U76" s="604"/>
      <c r="V76" s="604"/>
      <c r="W76" s="604"/>
      <c r="X76" s="604"/>
      <c r="Y76" s="604"/>
    </row>
    <row r="77" spans="1:25" s="546" customFormat="1" ht="14.25" customHeight="1">
      <c r="A77" s="605"/>
      <c r="B77" s="606"/>
      <c r="C77" s="606"/>
      <c r="D77" s="606"/>
      <c r="E77" s="606"/>
      <c r="F77" s="607"/>
      <c r="G77" s="607"/>
      <c r="H77" s="607"/>
      <c r="I77" s="607"/>
      <c r="J77" s="604"/>
      <c r="K77" s="604"/>
      <c r="L77" s="604"/>
      <c r="M77" s="604"/>
      <c r="N77" s="604"/>
      <c r="O77" s="604"/>
      <c r="P77" s="604"/>
      <c r="Q77" s="604"/>
      <c r="R77" s="604"/>
      <c r="S77" s="604"/>
      <c r="T77" s="604"/>
      <c r="U77" s="604"/>
      <c r="V77" s="604"/>
      <c r="W77" s="604"/>
      <c r="X77" s="604"/>
      <c r="Y77" s="604"/>
    </row>
    <row r="78" spans="1:25" s="546" customFormat="1" ht="36.75" customHeight="1">
      <c r="A78" s="727">
        <v>2</v>
      </c>
      <c r="B78" s="1157" t="s">
        <v>754</v>
      </c>
      <c r="C78" s="1158"/>
      <c r="D78" s="1158"/>
      <c r="E78" s="1164"/>
      <c r="F78" s="743"/>
      <c r="G78" s="1179"/>
      <c r="H78" s="1179"/>
      <c r="I78" s="742"/>
      <c r="J78" s="604"/>
      <c r="K78" s="604"/>
      <c r="L78" s="604"/>
      <c r="M78" s="604"/>
      <c r="N78" s="604"/>
      <c r="O78" s="604"/>
      <c r="P78" s="604"/>
      <c r="Q78" s="604"/>
      <c r="R78" s="604"/>
      <c r="S78" s="604"/>
      <c r="T78" s="604"/>
      <c r="U78" s="604"/>
      <c r="V78" s="604"/>
      <c r="W78" s="604"/>
      <c r="X78" s="604"/>
      <c r="Y78" s="604"/>
    </row>
    <row r="79" spans="1:25" s="546" customFormat="1" ht="14.25" customHeight="1">
      <c r="A79" s="605"/>
      <c r="B79" s="608"/>
      <c r="C79" s="608"/>
      <c r="D79" s="608"/>
      <c r="E79" s="608"/>
      <c r="F79" s="607"/>
      <c r="G79" s="607"/>
      <c r="H79" s="607"/>
      <c r="I79" s="607"/>
      <c r="J79" s="604"/>
      <c r="K79" s="604"/>
      <c r="L79" s="604"/>
      <c r="M79" s="604"/>
      <c r="N79" s="604"/>
      <c r="O79" s="604"/>
      <c r="P79" s="604"/>
      <c r="Q79" s="604"/>
      <c r="R79" s="604"/>
      <c r="S79" s="604"/>
      <c r="T79" s="604"/>
      <c r="U79" s="604"/>
      <c r="V79" s="604"/>
      <c r="W79" s="604"/>
      <c r="X79" s="604"/>
      <c r="Y79" s="604"/>
    </row>
    <row r="80" spans="1:25" s="546" customFormat="1" ht="23.25" customHeight="1">
      <c r="A80" s="1156">
        <v>3</v>
      </c>
      <c r="B80" s="1165" t="s">
        <v>755</v>
      </c>
      <c r="C80" s="1166"/>
      <c r="D80" s="1166"/>
      <c r="E80" s="1167"/>
      <c r="F80" s="743"/>
      <c r="G80" s="1179"/>
      <c r="H80" s="1179"/>
      <c r="I80" s="742"/>
      <c r="J80" s="604"/>
      <c r="K80" s="604"/>
      <c r="L80" s="604"/>
      <c r="M80" s="604"/>
      <c r="N80" s="604"/>
      <c r="O80" s="604"/>
      <c r="P80" s="604"/>
      <c r="Q80" s="604"/>
      <c r="R80" s="604"/>
      <c r="S80" s="604"/>
      <c r="T80" s="604"/>
      <c r="U80" s="604"/>
      <c r="V80" s="604"/>
      <c r="W80" s="604"/>
      <c r="X80" s="604"/>
      <c r="Y80" s="604"/>
    </row>
    <row r="81" spans="1:25" s="546" customFormat="1" ht="21" customHeight="1">
      <c r="A81" s="1156"/>
      <c r="B81" s="1168"/>
      <c r="C81" s="1169"/>
      <c r="D81" s="1169"/>
      <c r="E81" s="1170"/>
      <c r="F81" s="743"/>
      <c r="G81" s="1179"/>
      <c r="H81" s="1179"/>
      <c r="I81" s="742"/>
      <c r="J81" s="604"/>
      <c r="K81" s="604"/>
      <c r="L81" s="604"/>
      <c r="M81" s="604"/>
      <c r="N81" s="604"/>
      <c r="O81" s="604"/>
      <c r="P81" s="604"/>
      <c r="Q81" s="604"/>
      <c r="R81" s="604"/>
      <c r="S81" s="604"/>
      <c r="T81" s="604"/>
      <c r="U81" s="604"/>
      <c r="V81" s="604"/>
      <c r="W81" s="604"/>
      <c r="X81" s="604"/>
      <c r="Y81" s="604"/>
    </row>
    <row r="82" spans="1:25" s="546" customFormat="1" ht="20.25" customHeight="1">
      <c r="A82" s="1156"/>
      <c r="B82" s="1168"/>
      <c r="C82" s="1169"/>
      <c r="D82" s="1169"/>
      <c r="E82" s="1170"/>
      <c r="F82" s="743"/>
      <c r="G82" s="1179"/>
      <c r="H82" s="1179"/>
      <c r="I82" s="742"/>
      <c r="J82" s="604"/>
      <c r="K82" s="604"/>
      <c r="L82" s="604"/>
      <c r="M82" s="604"/>
      <c r="N82" s="604"/>
      <c r="O82" s="604"/>
      <c r="P82" s="604"/>
      <c r="Q82" s="604"/>
      <c r="R82" s="604"/>
      <c r="S82" s="604"/>
      <c r="T82" s="604"/>
      <c r="U82" s="604"/>
      <c r="V82" s="604"/>
      <c r="W82" s="604"/>
      <c r="X82" s="604"/>
      <c r="Y82" s="604"/>
    </row>
    <row r="83" spans="1:25" s="546" customFormat="1" ht="21" customHeight="1">
      <c r="A83" s="1156"/>
      <c r="B83" s="1168"/>
      <c r="C83" s="1169"/>
      <c r="D83" s="1169"/>
      <c r="E83" s="1170"/>
      <c r="F83" s="743"/>
      <c r="G83" s="1179"/>
      <c r="H83" s="1179"/>
      <c r="I83" s="742"/>
      <c r="J83" s="604"/>
      <c r="K83" s="604"/>
      <c r="L83" s="604"/>
      <c r="M83" s="604"/>
      <c r="N83" s="604"/>
      <c r="O83" s="604"/>
      <c r="P83" s="604"/>
      <c r="Q83" s="604"/>
      <c r="R83" s="604"/>
      <c r="S83" s="604"/>
      <c r="T83" s="604"/>
      <c r="U83" s="604"/>
      <c r="V83" s="604"/>
      <c r="W83" s="604"/>
      <c r="X83" s="604"/>
      <c r="Y83" s="604"/>
    </row>
    <row r="84" spans="1:25" s="546" customFormat="1" ht="24.95" customHeight="1">
      <c r="A84" s="727"/>
      <c r="B84" s="609"/>
      <c r="C84" s="610"/>
      <c r="D84" s="610"/>
      <c r="E84" s="611" t="s">
        <v>756</v>
      </c>
      <c r="F84" s="743"/>
      <c r="G84" s="1179"/>
      <c r="H84" s="1179"/>
      <c r="I84" s="742"/>
      <c r="J84" s="604"/>
      <c r="K84" s="604"/>
      <c r="L84" s="604"/>
      <c r="M84" s="604"/>
      <c r="N84" s="604"/>
      <c r="O84" s="604"/>
      <c r="P84" s="604"/>
      <c r="Q84" s="604"/>
      <c r="R84" s="604"/>
      <c r="S84" s="604"/>
      <c r="T84" s="604"/>
      <c r="U84" s="604"/>
      <c r="V84" s="604"/>
      <c r="W84" s="604"/>
      <c r="X84" s="604"/>
      <c r="Y84" s="604"/>
    </row>
    <row r="85" spans="1:25" s="546" customFormat="1" ht="24.95" customHeight="1">
      <c r="A85" s="727"/>
      <c r="B85" s="609"/>
      <c r="C85" s="610"/>
      <c r="D85" s="610"/>
      <c r="E85" s="611" t="s">
        <v>25</v>
      </c>
      <c r="F85" s="743"/>
      <c r="G85" s="1179"/>
      <c r="H85" s="1179"/>
      <c r="I85" s="742"/>
      <c r="J85" s="604"/>
      <c r="K85" s="604"/>
      <c r="L85" s="604"/>
      <c r="M85" s="604"/>
      <c r="N85" s="604"/>
      <c r="O85" s="604"/>
      <c r="P85" s="604"/>
      <c r="Q85" s="604"/>
      <c r="R85" s="604"/>
      <c r="S85" s="604"/>
      <c r="T85" s="604"/>
      <c r="U85" s="604"/>
      <c r="V85" s="604"/>
      <c r="W85" s="604"/>
      <c r="X85" s="604"/>
      <c r="Y85" s="604"/>
    </row>
    <row r="86" spans="1:25" s="546" customFormat="1" ht="24.95" customHeight="1">
      <c r="A86" s="727"/>
      <c r="B86" s="612"/>
      <c r="C86" s="613"/>
      <c r="D86" s="613"/>
      <c r="E86" s="614" t="s">
        <v>757</v>
      </c>
      <c r="F86" s="743"/>
      <c r="G86" s="1179"/>
      <c r="H86" s="1179"/>
      <c r="I86" s="742"/>
      <c r="J86" s="604"/>
      <c r="K86" s="604"/>
      <c r="L86" s="604"/>
      <c r="M86" s="604"/>
      <c r="N86" s="604"/>
      <c r="O86" s="604"/>
      <c r="P86" s="604"/>
      <c r="Q86" s="604"/>
      <c r="R86" s="604"/>
      <c r="S86" s="604"/>
      <c r="T86" s="604"/>
      <c r="U86" s="604"/>
      <c r="V86" s="604"/>
      <c r="W86" s="604"/>
      <c r="X86" s="604"/>
      <c r="Y86" s="604"/>
    </row>
    <row r="87" spans="1:25" s="546" customFormat="1" ht="20.25" customHeight="1">
      <c r="A87" s="727"/>
      <c r="B87" s="615"/>
      <c r="C87" s="616"/>
      <c r="D87" s="616"/>
      <c r="E87" s="617"/>
      <c r="F87" s="618"/>
      <c r="G87" s="618"/>
      <c r="H87" s="618"/>
      <c r="I87" s="618"/>
      <c r="J87" s="604"/>
      <c r="K87" s="604"/>
      <c r="L87" s="604"/>
      <c r="M87" s="604"/>
      <c r="N87" s="604"/>
      <c r="O87" s="604"/>
      <c r="P87" s="604"/>
      <c r="Q87" s="604"/>
      <c r="R87" s="604"/>
      <c r="S87" s="604"/>
      <c r="T87" s="604"/>
      <c r="U87" s="604"/>
      <c r="V87" s="604"/>
      <c r="W87" s="604"/>
      <c r="X87" s="604"/>
      <c r="Y87" s="604"/>
    </row>
    <row r="88" spans="1:25" s="546" customFormat="1" ht="18.75" customHeight="1">
      <c r="A88" s="727"/>
      <c r="B88" s="724"/>
      <c r="C88" s="724"/>
      <c r="D88" s="724"/>
      <c r="E88" s="724"/>
      <c r="F88" s="626"/>
      <c r="G88" s="626"/>
      <c r="H88" s="626"/>
      <c r="I88" s="626"/>
      <c r="J88" s="604"/>
      <c r="K88" s="604"/>
      <c r="L88" s="604"/>
      <c r="M88" s="604"/>
      <c r="N88" s="604"/>
      <c r="O88" s="604"/>
      <c r="P88" s="604"/>
      <c r="Q88" s="604"/>
      <c r="R88" s="604"/>
      <c r="S88" s="604"/>
      <c r="T88" s="604"/>
      <c r="U88" s="604"/>
      <c r="V88" s="604"/>
      <c r="W88" s="604"/>
      <c r="X88" s="604"/>
      <c r="Y88" s="604"/>
    </row>
    <row r="89" spans="1:25" s="546" customFormat="1" ht="74.25" customHeight="1">
      <c r="A89" s="727">
        <v>4</v>
      </c>
      <c r="B89" s="1180" t="s">
        <v>845</v>
      </c>
      <c r="C89" s="1181"/>
      <c r="D89" s="1181"/>
      <c r="E89" s="1181"/>
      <c r="F89" s="631"/>
      <c r="G89" s="630"/>
      <c r="H89" s="631"/>
      <c r="I89" s="631"/>
      <c r="J89" s="604"/>
      <c r="K89" s="604"/>
      <c r="L89" s="604"/>
      <c r="M89" s="604"/>
      <c r="N89" s="604"/>
      <c r="O89" s="604"/>
      <c r="P89" s="604"/>
      <c r="Q89" s="604"/>
      <c r="R89" s="604"/>
      <c r="S89" s="604"/>
      <c r="T89" s="604"/>
      <c r="U89" s="604"/>
      <c r="V89" s="604"/>
      <c r="W89" s="604"/>
      <c r="X89" s="604"/>
      <c r="Y89" s="604"/>
    </row>
    <row r="90" spans="1:25" s="546" customFormat="1" ht="20.25" customHeight="1">
      <c r="A90" s="727"/>
      <c r="B90" s="621"/>
      <c r="C90" s="616"/>
      <c r="D90" s="616"/>
      <c r="E90" s="617"/>
      <c r="F90" s="618"/>
      <c r="G90" s="618"/>
      <c r="H90" s="618"/>
      <c r="I90" s="618"/>
      <c r="J90" s="604"/>
      <c r="K90" s="604"/>
      <c r="L90" s="604"/>
      <c r="M90" s="604"/>
      <c r="N90" s="604"/>
      <c r="O90" s="604"/>
      <c r="P90" s="604"/>
      <c r="Q90" s="604"/>
      <c r="R90" s="604"/>
      <c r="S90" s="604"/>
      <c r="T90" s="604"/>
      <c r="U90" s="604"/>
      <c r="V90" s="604"/>
      <c r="W90" s="604"/>
      <c r="X90" s="604"/>
      <c r="Y90" s="604"/>
    </row>
    <row r="91" spans="1:25" s="546" customFormat="1" ht="69" customHeight="1">
      <c r="A91" s="727">
        <v>5</v>
      </c>
      <c r="B91" s="1161" t="s">
        <v>847</v>
      </c>
      <c r="C91" s="1162"/>
      <c r="D91" s="1162"/>
      <c r="E91" s="1162"/>
      <c r="F91" s="631"/>
      <c r="G91" s="630"/>
      <c r="H91" s="631"/>
      <c r="I91" s="631"/>
      <c r="J91" s="604"/>
      <c r="K91" s="604"/>
      <c r="L91" s="604"/>
      <c r="M91" s="604"/>
      <c r="N91" s="604"/>
      <c r="O91" s="604"/>
      <c r="P91" s="604"/>
      <c r="Q91" s="604"/>
      <c r="R91" s="604"/>
      <c r="S91" s="604"/>
      <c r="T91" s="604"/>
      <c r="U91" s="604"/>
      <c r="V91" s="604"/>
      <c r="W91" s="604"/>
      <c r="X91" s="604"/>
      <c r="Y91" s="604"/>
    </row>
    <row r="92" spans="1:25" s="546" customFormat="1" ht="13.5" customHeight="1">
      <c r="B92" s="621"/>
      <c r="C92" s="616"/>
      <c r="D92" s="616"/>
      <c r="E92" s="617"/>
      <c r="F92" s="618"/>
      <c r="G92" s="618"/>
      <c r="H92" s="618"/>
      <c r="I92" s="622"/>
      <c r="J92" s="604"/>
      <c r="K92" s="604"/>
      <c r="L92" s="604"/>
      <c r="M92" s="604"/>
      <c r="N92" s="604"/>
      <c r="O92" s="604"/>
      <c r="P92" s="604"/>
      <c r="Q92" s="604"/>
      <c r="R92" s="604"/>
      <c r="S92" s="604"/>
      <c r="T92" s="604"/>
      <c r="U92" s="604"/>
      <c r="V92" s="604"/>
      <c r="W92" s="604"/>
      <c r="X92" s="604"/>
      <c r="Y92" s="604"/>
    </row>
    <row r="93" spans="1:25" s="546" customFormat="1" ht="34.5" hidden="1" customHeight="1">
      <c r="A93" s="727"/>
      <c r="B93" s="1163"/>
      <c r="C93" s="1162"/>
      <c r="D93" s="1162"/>
      <c r="E93" s="1201"/>
      <c r="F93" s="1195"/>
      <c r="G93" s="1196"/>
      <c r="H93" s="1195"/>
      <c r="I93" s="1196"/>
      <c r="J93" s="604"/>
      <c r="K93" s="604"/>
      <c r="L93" s="604"/>
      <c r="M93" s="604"/>
      <c r="N93" s="604"/>
      <c r="O93" s="604"/>
      <c r="P93" s="604"/>
      <c r="Q93" s="604"/>
      <c r="R93" s="604"/>
      <c r="S93" s="604"/>
      <c r="T93" s="604"/>
      <c r="U93" s="604"/>
      <c r="V93" s="604"/>
      <c r="W93" s="604"/>
      <c r="X93" s="604"/>
      <c r="Y93" s="604"/>
    </row>
    <row r="94" spans="1:25" s="546" customFormat="1" ht="37.5" customHeight="1">
      <c r="A94" s="727">
        <v>6</v>
      </c>
      <c r="B94" s="1163" t="s">
        <v>846</v>
      </c>
      <c r="C94" s="1162"/>
      <c r="D94" s="1162"/>
      <c r="E94" s="1162"/>
      <c r="F94" s="631"/>
      <c r="G94" s="630"/>
      <c r="H94" s="631"/>
      <c r="I94" s="631"/>
      <c r="J94" s="604"/>
      <c r="K94" s="604"/>
      <c r="L94" s="604"/>
      <c r="M94" s="604"/>
      <c r="N94" s="604"/>
      <c r="O94" s="604"/>
      <c r="P94" s="604"/>
      <c r="Q94" s="604"/>
      <c r="R94" s="604"/>
      <c r="S94" s="604"/>
      <c r="T94" s="604"/>
      <c r="U94" s="604"/>
      <c r="V94" s="604"/>
      <c r="W94" s="604"/>
      <c r="X94" s="604"/>
      <c r="Y94" s="604"/>
    </row>
    <row r="95" spans="1:25" s="546" customFormat="1" ht="14.25" customHeight="1">
      <c r="B95" s="621"/>
      <c r="C95" s="616"/>
      <c r="D95" s="616"/>
      <c r="E95" s="617"/>
      <c r="F95" s="618"/>
      <c r="G95" s="618"/>
      <c r="H95" s="618"/>
      <c r="I95" s="622"/>
      <c r="J95" s="604"/>
      <c r="K95" s="604"/>
      <c r="L95" s="604"/>
      <c r="M95" s="604"/>
      <c r="N95" s="604"/>
      <c r="O95" s="604"/>
      <c r="P95" s="604"/>
      <c r="Q95" s="604"/>
      <c r="R95" s="604"/>
      <c r="S95" s="604"/>
      <c r="T95" s="604"/>
      <c r="U95" s="604"/>
      <c r="V95" s="604"/>
      <c r="W95" s="604"/>
      <c r="X95" s="604"/>
      <c r="Y95" s="604"/>
    </row>
    <row r="96" spans="1:25" s="546" customFormat="1" ht="40.5" customHeight="1">
      <c r="A96" s="727">
        <v>7</v>
      </c>
      <c r="B96" s="1163" t="s">
        <v>758</v>
      </c>
      <c r="C96" s="1162"/>
      <c r="D96" s="1162"/>
      <c r="E96" s="1189"/>
      <c r="F96" s="629"/>
      <c r="G96" s="630"/>
      <c r="H96" s="631"/>
      <c r="I96" s="631"/>
      <c r="J96" s="604"/>
      <c r="K96" s="604"/>
      <c r="L96" s="604"/>
      <c r="M96" s="604"/>
      <c r="N96" s="604"/>
      <c r="O96" s="604"/>
      <c r="P96" s="604"/>
      <c r="Q96" s="604"/>
      <c r="R96" s="604"/>
      <c r="S96" s="604"/>
      <c r="T96" s="604"/>
      <c r="U96" s="604"/>
      <c r="V96" s="604"/>
      <c r="W96" s="604"/>
      <c r="X96" s="604"/>
      <c r="Y96" s="604"/>
    </row>
    <row r="97" spans="1:25" s="546" customFormat="1" ht="11.25" customHeight="1">
      <c r="A97" s="727"/>
      <c r="B97" s="621"/>
      <c r="C97" s="616"/>
      <c r="D97" s="616"/>
      <c r="E97" s="617"/>
      <c r="F97" s="618"/>
      <c r="G97" s="618"/>
      <c r="H97" s="618"/>
      <c r="I97" s="622"/>
      <c r="J97" s="604"/>
      <c r="K97" s="604"/>
      <c r="L97" s="604"/>
      <c r="M97" s="604"/>
      <c r="N97" s="604"/>
      <c r="O97" s="604"/>
      <c r="P97" s="604"/>
      <c r="Q97" s="604"/>
      <c r="R97" s="604"/>
      <c r="S97" s="604"/>
      <c r="T97" s="604"/>
      <c r="U97" s="604"/>
      <c r="V97" s="604"/>
      <c r="W97" s="604"/>
      <c r="X97" s="604"/>
      <c r="Y97" s="604"/>
    </row>
    <row r="98" spans="1:25" s="546" customFormat="1" ht="40.5" customHeight="1">
      <c r="A98" s="727">
        <v>8</v>
      </c>
      <c r="B98" s="1168" t="s">
        <v>848</v>
      </c>
      <c r="C98" s="1169"/>
      <c r="D98" s="1169"/>
      <c r="E98" s="1170"/>
      <c r="F98" s="629"/>
      <c r="G98" s="630"/>
      <c r="H98" s="631"/>
      <c r="I98" s="631"/>
      <c r="J98" s="604"/>
      <c r="K98" s="604"/>
      <c r="L98" s="604"/>
      <c r="M98" s="604"/>
      <c r="N98" s="604"/>
      <c r="O98" s="604"/>
      <c r="P98" s="604"/>
      <c r="Q98" s="604"/>
      <c r="R98" s="604"/>
      <c r="S98" s="604"/>
      <c r="T98" s="604"/>
      <c r="U98" s="604"/>
      <c r="V98" s="604"/>
      <c r="W98" s="604"/>
      <c r="X98" s="604"/>
      <c r="Y98" s="604"/>
    </row>
    <row r="99" spans="1:25" s="546" customFormat="1" ht="11.25" customHeight="1">
      <c r="B99" s="621"/>
      <c r="C99" s="616"/>
      <c r="D99" s="616"/>
      <c r="E99" s="617"/>
      <c r="F99" s="618"/>
      <c r="G99" s="618"/>
      <c r="H99" s="618"/>
      <c r="I99" s="622"/>
      <c r="J99" s="604"/>
      <c r="K99" s="604"/>
      <c r="L99" s="604"/>
      <c r="M99" s="604"/>
      <c r="N99" s="604"/>
      <c r="O99" s="604"/>
      <c r="P99" s="604"/>
      <c r="Q99" s="604"/>
      <c r="R99" s="604"/>
      <c r="S99" s="604"/>
      <c r="T99" s="604"/>
      <c r="U99" s="604"/>
      <c r="V99" s="604"/>
      <c r="W99" s="604"/>
      <c r="X99" s="604"/>
      <c r="Y99" s="604"/>
    </row>
    <row r="100" spans="1:25" s="546" customFormat="1" ht="24.95" customHeight="1">
      <c r="A100" s="727">
        <v>9</v>
      </c>
      <c r="B100" s="1190" t="s">
        <v>759</v>
      </c>
      <c r="C100" s="1191"/>
      <c r="D100" s="1191"/>
      <c r="E100" s="1191"/>
      <c r="F100" s="633"/>
      <c r="G100" s="738"/>
      <c r="H100" s="632"/>
      <c r="I100" s="633"/>
      <c r="J100" s="604"/>
      <c r="K100" s="604"/>
      <c r="L100" s="604"/>
      <c r="M100" s="604"/>
      <c r="N100" s="604"/>
      <c r="O100" s="604"/>
      <c r="P100" s="604"/>
      <c r="Q100" s="604"/>
      <c r="R100" s="604"/>
      <c r="S100" s="604"/>
      <c r="T100" s="604"/>
      <c r="U100" s="604"/>
      <c r="V100" s="604"/>
      <c r="W100" s="604"/>
      <c r="X100" s="604"/>
      <c r="Y100" s="604"/>
    </row>
    <row r="101" spans="1:25" s="546" customFormat="1" ht="35.25" customHeight="1">
      <c r="A101" s="727"/>
      <c r="B101" s="1163" t="s">
        <v>760</v>
      </c>
      <c r="C101" s="1162"/>
      <c r="D101" s="1162"/>
      <c r="E101" s="1162"/>
      <c r="F101" s="635"/>
      <c r="G101" s="739"/>
      <c r="H101" s="634"/>
      <c r="I101" s="635"/>
      <c r="J101" s="604"/>
      <c r="K101" s="604"/>
      <c r="L101" s="604"/>
      <c r="M101" s="604"/>
      <c r="N101" s="604"/>
      <c r="O101" s="604"/>
      <c r="P101" s="604"/>
      <c r="Q101" s="604"/>
      <c r="R101" s="604"/>
      <c r="S101" s="604"/>
      <c r="T101" s="604"/>
      <c r="U101" s="604"/>
      <c r="V101" s="604"/>
      <c r="W101" s="604"/>
      <c r="X101" s="604"/>
      <c r="Y101" s="604"/>
    </row>
    <row r="102" spans="1:25" s="546" customFormat="1" ht="21" customHeight="1">
      <c r="A102" s="727"/>
      <c r="B102" s="722"/>
      <c r="C102" s="723"/>
      <c r="D102" s="723"/>
      <c r="E102" s="723"/>
      <c r="F102" s="635"/>
      <c r="G102" s="739"/>
      <c r="H102" s="634"/>
      <c r="I102" s="635"/>
      <c r="J102" s="604"/>
      <c r="K102" s="604"/>
      <c r="L102" s="604"/>
      <c r="M102" s="604"/>
      <c r="N102" s="604"/>
      <c r="O102" s="604"/>
      <c r="P102" s="604"/>
      <c r="Q102" s="604"/>
      <c r="R102" s="604"/>
      <c r="S102" s="604"/>
      <c r="T102" s="604"/>
      <c r="U102" s="604"/>
      <c r="V102" s="604"/>
      <c r="W102" s="604"/>
      <c r="X102" s="604"/>
      <c r="Y102" s="604"/>
    </row>
    <row r="103" spans="1:25" s="546" customFormat="1" ht="24.75" customHeight="1">
      <c r="B103" s="725"/>
      <c r="C103" s="726"/>
      <c r="D103" s="726"/>
      <c r="E103" s="740"/>
      <c r="F103" s="779" t="s">
        <v>849</v>
      </c>
      <c r="G103" s="779" t="s">
        <v>849</v>
      </c>
      <c r="H103" s="741"/>
      <c r="I103" s="780" t="s">
        <v>849</v>
      </c>
      <c r="J103" s="604"/>
      <c r="K103" s="604"/>
      <c r="L103" s="604"/>
      <c r="M103" s="604"/>
      <c r="N103" s="604"/>
      <c r="O103" s="604"/>
      <c r="P103" s="604"/>
      <c r="Q103" s="604"/>
      <c r="R103" s="604"/>
      <c r="S103" s="604"/>
      <c r="T103" s="604"/>
      <c r="U103" s="604"/>
      <c r="V103" s="604"/>
      <c r="W103" s="604"/>
      <c r="X103" s="604"/>
      <c r="Y103" s="604"/>
    </row>
    <row r="104" spans="1:25" s="546" customFormat="1" ht="18.75" customHeight="1">
      <c r="A104" s="727"/>
      <c r="B104" s="724"/>
      <c r="C104" s="724"/>
      <c r="D104" s="724"/>
      <c r="E104" s="724"/>
      <c r="F104" s="724"/>
      <c r="G104" s="724"/>
      <c r="H104" s="724"/>
      <c r="I104" s="724"/>
      <c r="J104" s="604"/>
      <c r="K104" s="604"/>
      <c r="L104" s="604"/>
      <c r="M104" s="604"/>
      <c r="N104" s="604"/>
      <c r="O104" s="604"/>
      <c r="P104" s="604"/>
      <c r="Q104" s="604"/>
      <c r="R104" s="604"/>
      <c r="S104" s="604"/>
      <c r="T104" s="604"/>
      <c r="U104" s="604"/>
      <c r="V104" s="604"/>
      <c r="W104" s="604"/>
      <c r="X104" s="604"/>
      <c r="Y104" s="604"/>
    </row>
    <row r="105" spans="1:25" s="546" customFormat="1" ht="36.75" customHeight="1">
      <c r="A105" s="727">
        <v>10</v>
      </c>
      <c r="B105" s="1192" t="s">
        <v>761</v>
      </c>
      <c r="C105" s="1193"/>
      <c r="D105" s="1193"/>
      <c r="E105" s="1194"/>
      <c r="F105" s="629"/>
      <c r="G105" s="630"/>
      <c r="H105" s="631"/>
      <c r="I105" s="631"/>
      <c r="J105" s="604"/>
      <c r="K105" s="604"/>
      <c r="L105" s="604"/>
      <c r="M105" s="604"/>
      <c r="N105" s="604"/>
      <c r="O105" s="604"/>
      <c r="P105" s="604"/>
      <c r="Q105" s="604"/>
      <c r="R105" s="604"/>
      <c r="S105" s="604"/>
      <c r="T105" s="604"/>
      <c r="U105" s="604"/>
      <c r="V105" s="604"/>
      <c r="W105" s="604"/>
      <c r="X105" s="604"/>
      <c r="Y105" s="604"/>
    </row>
    <row r="106" spans="1:25" s="546" customFormat="1" ht="18.75" customHeight="1">
      <c r="A106" s="727"/>
      <c r="B106" s="724"/>
      <c r="C106" s="724"/>
      <c r="D106" s="724"/>
      <c r="E106" s="724"/>
      <c r="F106" s="724"/>
      <c r="G106" s="724"/>
      <c r="H106" s="724"/>
      <c r="I106" s="724"/>
      <c r="J106" s="604"/>
      <c r="K106" s="604"/>
      <c r="L106" s="604"/>
      <c r="M106" s="604"/>
      <c r="N106" s="604"/>
      <c r="O106" s="604"/>
      <c r="P106" s="604"/>
      <c r="Q106" s="604"/>
      <c r="R106" s="604"/>
      <c r="S106" s="604"/>
      <c r="T106" s="604"/>
      <c r="U106" s="604"/>
      <c r="V106" s="604"/>
      <c r="W106" s="604"/>
      <c r="X106" s="604"/>
      <c r="Y106" s="604"/>
    </row>
    <row r="107" spans="1:25" s="546" customFormat="1" ht="18.75" customHeight="1">
      <c r="A107" s="727"/>
      <c r="B107" s="724"/>
      <c r="C107" s="724"/>
      <c r="D107" s="724"/>
      <c r="E107" s="724"/>
      <c r="F107" s="724"/>
      <c r="G107" s="724"/>
      <c r="H107" s="724"/>
      <c r="I107" s="724"/>
      <c r="J107" s="604"/>
      <c r="K107" s="604"/>
      <c r="L107" s="604"/>
      <c r="M107" s="604"/>
      <c r="N107" s="604"/>
      <c r="O107" s="604"/>
      <c r="P107" s="604"/>
      <c r="Q107" s="604"/>
      <c r="R107" s="604"/>
      <c r="S107" s="604"/>
      <c r="T107" s="604"/>
      <c r="U107" s="604"/>
      <c r="V107" s="604"/>
      <c r="W107" s="604"/>
      <c r="X107" s="604"/>
      <c r="Y107" s="604"/>
    </row>
    <row r="108" spans="1:25" s="546" customFormat="1" ht="24" customHeight="1">
      <c r="B108" s="1172" t="s">
        <v>762</v>
      </c>
      <c r="C108" s="1172"/>
      <c r="D108" s="568"/>
      <c r="E108" s="568"/>
      <c r="F108" s="568"/>
      <c r="G108" s="568"/>
      <c r="H108" s="568"/>
      <c r="I108" s="568"/>
    </row>
    <row r="109" spans="1:25" s="546" customFormat="1" ht="24.75" customHeight="1">
      <c r="A109" s="69"/>
      <c r="B109" s="1173" t="s">
        <v>826</v>
      </c>
      <c r="C109" s="1173"/>
      <c r="D109" s="1173"/>
      <c r="E109" s="1173"/>
      <c r="F109" s="1173"/>
      <c r="G109" s="1173"/>
      <c r="H109" s="1173"/>
      <c r="I109" s="1173"/>
      <c r="J109" s="69"/>
    </row>
    <row r="110" spans="1:25" s="546" customFormat="1" ht="15.75" customHeight="1">
      <c r="A110" s="69"/>
      <c r="B110" s="30"/>
      <c r="C110" s="152"/>
      <c r="D110" s="152"/>
      <c r="E110" s="152"/>
      <c r="F110" s="152"/>
      <c r="G110" s="152"/>
      <c r="H110" s="152"/>
      <c r="I110" s="152"/>
      <c r="J110" s="69"/>
    </row>
    <row r="111" spans="1:25" s="546" customFormat="1" ht="48.75" customHeight="1">
      <c r="A111" s="732" t="s">
        <v>851</v>
      </c>
      <c r="B111" s="1174" t="s">
        <v>827</v>
      </c>
      <c r="C111" s="1175"/>
      <c r="D111" s="1175"/>
      <c r="E111" s="1175"/>
      <c r="F111" s="1186"/>
      <c r="G111" s="1187"/>
      <c r="H111" s="1187"/>
      <c r="I111" s="1188"/>
      <c r="J111" s="600"/>
      <c r="K111" s="600"/>
      <c r="L111" s="600"/>
      <c r="M111" s="600"/>
      <c r="N111" s="569"/>
      <c r="O111" s="600"/>
      <c r="P111" s="600"/>
      <c r="Q111" s="600"/>
      <c r="R111" s="600"/>
      <c r="S111" s="600"/>
      <c r="T111" s="600"/>
      <c r="U111" s="600"/>
      <c r="V111" s="600"/>
      <c r="W111" s="600"/>
      <c r="X111" s="600"/>
      <c r="Y111" s="600"/>
    </row>
    <row r="112" spans="1:25" s="546" customFormat="1" ht="48.75" customHeight="1">
      <c r="A112" s="732" t="s">
        <v>852</v>
      </c>
      <c r="B112" s="1174" t="s">
        <v>850</v>
      </c>
      <c r="C112" s="1175"/>
      <c r="D112" s="1175"/>
      <c r="E112" s="1175"/>
      <c r="F112" s="1198"/>
      <c r="G112" s="1199"/>
      <c r="H112" s="1199"/>
      <c r="I112" s="1196"/>
      <c r="J112" s="600"/>
      <c r="K112" s="600"/>
      <c r="L112" s="600"/>
      <c r="M112" s="600"/>
      <c r="N112" s="733"/>
      <c r="O112" s="600"/>
      <c r="P112" s="600"/>
      <c r="Q112" s="600"/>
      <c r="R112" s="600"/>
      <c r="S112" s="600"/>
      <c r="T112" s="600"/>
      <c r="U112" s="600"/>
      <c r="V112" s="600"/>
      <c r="W112" s="600"/>
      <c r="X112" s="600"/>
      <c r="Y112" s="600"/>
    </row>
    <row r="113" spans="1:25" s="546" customFormat="1" ht="81.75" customHeight="1">
      <c r="A113" s="732" t="s">
        <v>853</v>
      </c>
      <c r="B113" s="1183" t="s">
        <v>834</v>
      </c>
      <c r="C113" s="1184"/>
      <c r="D113" s="1184"/>
      <c r="E113" s="1185"/>
      <c r="F113" s="1186"/>
      <c r="G113" s="1187"/>
      <c r="H113" s="1187"/>
      <c r="I113" s="1188"/>
      <c r="J113" s="600"/>
      <c r="K113" s="600"/>
      <c r="L113" s="600"/>
      <c r="M113" s="600"/>
      <c r="N113" s="636"/>
      <c r="O113" s="600"/>
      <c r="P113" s="600"/>
      <c r="Q113" s="600"/>
      <c r="R113" s="600"/>
      <c r="S113" s="600"/>
      <c r="T113" s="600"/>
      <c r="U113" s="600"/>
      <c r="V113" s="600"/>
      <c r="W113" s="600"/>
      <c r="X113" s="600"/>
      <c r="Y113" s="600"/>
    </row>
    <row r="114" spans="1:25" s="546" customFormat="1" ht="15.75" customHeight="1">
      <c r="A114" s="69"/>
      <c r="B114" s="30"/>
      <c r="C114" s="152"/>
      <c r="D114" s="152"/>
      <c r="E114" s="152"/>
      <c r="F114" s="152"/>
      <c r="G114" s="152"/>
      <c r="H114" s="152"/>
      <c r="I114" s="152"/>
      <c r="J114" s="69"/>
    </row>
    <row r="115" spans="1:25" s="546" customFormat="1" ht="38.25" customHeight="1">
      <c r="A115" s="603">
        <v>1</v>
      </c>
      <c r="B115" s="1157" t="s">
        <v>753</v>
      </c>
      <c r="C115" s="1158"/>
      <c r="D115" s="1158"/>
      <c r="E115" s="1164"/>
      <c r="F115" s="629"/>
      <c r="G115" s="630"/>
      <c r="H115" s="631"/>
      <c r="I115" s="631"/>
      <c r="J115" s="604"/>
      <c r="K115" s="604"/>
      <c r="L115" s="604"/>
      <c r="M115" s="604"/>
      <c r="N115" s="636"/>
      <c r="O115" s="604"/>
      <c r="P115" s="604"/>
      <c r="Q115" s="604"/>
      <c r="R115" s="604"/>
      <c r="S115" s="604"/>
      <c r="T115" s="604"/>
      <c r="U115" s="604"/>
      <c r="V115" s="604"/>
      <c r="W115" s="604"/>
      <c r="X115" s="604"/>
      <c r="Y115" s="604"/>
    </row>
    <row r="116" spans="1:25" s="546" customFormat="1" ht="14.25" customHeight="1">
      <c r="A116" s="605"/>
      <c r="B116" s="606"/>
      <c r="C116" s="606"/>
      <c r="D116" s="606"/>
      <c r="E116" s="606"/>
      <c r="F116" s="607"/>
      <c r="G116" s="607"/>
      <c r="H116" s="607"/>
      <c r="I116" s="607"/>
      <c r="J116" s="604"/>
      <c r="K116" s="604"/>
      <c r="L116" s="604"/>
      <c r="M116" s="604"/>
      <c r="N116" s="604"/>
      <c r="O116" s="604"/>
      <c r="P116" s="604"/>
      <c r="Q116" s="604"/>
      <c r="R116" s="604"/>
      <c r="S116" s="604"/>
      <c r="T116" s="604"/>
      <c r="U116" s="604"/>
      <c r="V116" s="604"/>
      <c r="W116" s="604"/>
      <c r="X116" s="604"/>
      <c r="Y116" s="604"/>
    </row>
    <row r="117" spans="1:25" s="546" customFormat="1" ht="35.25" customHeight="1">
      <c r="A117" s="603">
        <v>2</v>
      </c>
      <c r="B117" s="1157" t="s">
        <v>754</v>
      </c>
      <c r="C117" s="1158"/>
      <c r="D117" s="1158"/>
      <c r="E117" s="1158"/>
      <c r="F117" s="629"/>
      <c r="G117" s="630"/>
      <c r="H117" s="631"/>
      <c r="I117" s="631"/>
      <c r="J117" s="604"/>
      <c r="K117" s="604"/>
      <c r="L117" s="604"/>
      <c r="M117" s="604"/>
      <c r="N117" s="604"/>
      <c r="O117" s="604"/>
      <c r="P117" s="604"/>
      <c r="Q117" s="604"/>
      <c r="R117" s="604"/>
      <c r="S117" s="604"/>
      <c r="T117" s="604"/>
      <c r="U117" s="604"/>
      <c r="V117" s="604"/>
      <c r="W117" s="604"/>
      <c r="X117" s="604"/>
      <c r="Y117" s="604"/>
    </row>
    <row r="118" spans="1:25" s="546" customFormat="1" ht="14.25" customHeight="1">
      <c r="A118" s="605"/>
      <c r="B118" s="608"/>
      <c r="C118" s="608"/>
      <c r="D118" s="608"/>
      <c r="E118" s="608"/>
      <c r="F118" s="607"/>
      <c r="G118" s="607"/>
      <c r="H118" s="607"/>
      <c r="I118" s="607"/>
      <c r="J118" s="604"/>
      <c r="K118" s="604"/>
      <c r="L118" s="604"/>
      <c r="M118" s="604"/>
      <c r="N118" s="604"/>
      <c r="O118" s="604"/>
      <c r="P118" s="604"/>
      <c r="Q118" s="604"/>
      <c r="R118" s="604"/>
      <c r="S118" s="604"/>
      <c r="T118" s="604"/>
      <c r="U118" s="604"/>
      <c r="V118" s="604"/>
      <c r="W118" s="604"/>
      <c r="X118" s="604"/>
      <c r="Y118" s="604"/>
    </row>
    <row r="119" spans="1:25" s="546" customFormat="1" ht="34.5" customHeight="1">
      <c r="A119" s="1182">
        <v>3</v>
      </c>
      <c r="B119" s="1165" t="s">
        <v>763</v>
      </c>
      <c r="C119" s="1166"/>
      <c r="D119" s="1166"/>
      <c r="E119" s="1166"/>
      <c r="F119" s="629"/>
      <c r="G119" s="630"/>
      <c r="H119" s="631"/>
      <c r="I119" s="631"/>
      <c r="J119" s="604"/>
      <c r="K119" s="604"/>
      <c r="L119" s="604"/>
      <c r="M119" s="604"/>
      <c r="N119" s="604"/>
      <c r="O119" s="604"/>
      <c r="P119" s="604"/>
      <c r="Q119" s="604"/>
      <c r="R119" s="604"/>
      <c r="S119" s="604"/>
      <c r="T119" s="604"/>
      <c r="U119" s="604"/>
      <c r="V119" s="604"/>
      <c r="W119" s="604"/>
      <c r="X119" s="604"/>
      <c r="Y119" s="604"/>
    </row>
    <row r="120" spans="1:25" s="546" customFormat="1" ht="27.75" customHeight="1">
      <c r="A120" s="1182"/>
      <c r="B120" s="1168"/>
      <c r="C120" s="1169"/>
      <c r="D120" s="1169"/>
      <c r="E120" s="1169"/>
      <c r="F120" s="629"/>
      <c r="G120" s="630"/>
      <c r="H120" s="631"/>
      <c r="I120" s="631"/>
      <c r="J120" s="604"/>
      <c r="K120" s="604"/>
      <c r="L120" s="604"/>
      <c r="M120" s="604"/>
      <c r="N120" s="604"/>
      <c r="O120" s="604"/>
      <c r="P120" s="604"/>
      <c r="Q120" s="604"/>
      <c r="R120" s="604"/>
      <c r="S120" s="604"/>
      <c r="T120" s="604"/>
      <c r="U120" s="604"/>
      <c r="V120" s="604"/>
      <c r="W120" s="604"/>
      <c r="X120" s="604"/>
      <c r="Y120" s="604"/>
    </row>
    <row r="121" spans="1:25" s="546" customFormat="1" ht="31.5" customHeight="1">
      <c r="A121" s="603"/>
      <c r="B121" s="609"/>
      <c r="C121" s="610"/>
      <c r="D121" s="610"/>
      <c r="E121" s="611" t="s">
        <v>756</v>
      </c>
      <c r="F121" s="629"/>
      <c r="G121" s="630"/>
      <c r="H121" s="631"/>
      <c r="I121" s="631"/>
      <c r="J121" s="604"/>
      <c r="K121" s="604"/>
      <c r="L121" s="604"/>
      <c r="M121" s="604"/>
      <c r="N121" s="604"/>
      <c r="O121" s="604"/>
      <c r="P121" s="604"/>
      <c r="Q121" s="604"/>
      <c r="R121" s="604"/>
      <c r="S121" s="604"/>
      <c r="T121" s="604"/>
      <c r="U121" s="604"/>
      <c r="V121" s="604"/>
      <c r="W121" s="604"/>
      <c r="X121" s="604"/>
      <c r="Y121" s="604"/>
    </row>
    <row r="122" spans="1:25" s="546" customFormat="1" ht="31.5" customHeight="1">
      <c r="A122" s="603"/>
      <c r="B122" s="609"/>
      <c r="C122" s="610"/>
      <c r="D122" s="610"/>
      <c r="E122" s="611" t="s">
        <v>25</v>
      </c>
      <c r="F122" s="629"/>
      <c r="G122" s="630"/>
      <c r="H122" s="631"/>
      <c r="I122" s="631"/>
      <c r="J122" s="604"/>
      <c r="K122" s="604"/>
      <c r="L122" s="604"/>
      <c r="M122" s="604"/>
      <c r="N122" s="604"/>
      <c r="O122" s="604"/>
      <c r="P122" s="604"/>
      <c r="Q122" s="604"/>
      <c r="R122" s="604"/>
      <c r="S122" s="604"/>
      <c r="T122" s="604"/>
      <c r="U122" s="604"/>
      <c r="V122" s="604"/>
      <c r="W122" s="604"/>
      <c r="X122" s="604"/>
      <c r="Y122" s="604"/>
    </row>
    <row r="123" spans="1:25" s="546" customFormat="1" ht="30" customHeight="1">
      <c r="A123" s="603"/>
      <c r="B123" s="612"/>
      <c r="C123" s="613"/>
      <c r="D123" s="613"/>
      <c r="E123" s="614" t="s">
        <v>757</v>
      </c>
      <c r="F123" s="629"/>
      <c r="G123" s="630"/>
      <c r="H123" s="631"/>
      <c r="I123" s="631"/>
      <c r="J123" s="604"/>
      <c r="K123" s="604"/>
      <c r="L123" s="604"/>
      <c r="M123" s="604"/>
      <c r="N123" s="604"/>
      <c r="O123" s="604"/>
      <c r="P123" s="604"/>
      <c r="Q123" s="604"/>
      <c r="R123" s="604"/>
      <c r="S123" s="604"/>
      <c r="T123" s="604"/>
      <c r="U123" s="604"/>
      <c r="V123" s="604"/>
      <c r="W123" s="604"/>
      <c r="X123" s="604"/>
      <c r="Y123" s="604"/>
    </row>
    <row r="124" spans="1:25" s="546" customFormat="1" ht="15.75" customHeight="1">
      <c r="A124" s="69"/>
      <c r="B124" s="30"/>
      <c r="C124" s="152"/>
      <c r="D124" s="152"/>
      <c r="E124" s="152"/>
      <c r="F124" s="152"/>
      <c r="G124" s="152"/>
      <c r="H124" s="152"/>
      <c r="I124" s="152"/>
      <c r="J124" s="69"/>
    </row>
    <row r="125" spans="1:25" s="546" customFormat="1" ht="15.75" customHeight="1">
      <c r="A125" s="56">
        <v>4</v>
      </c>
      <c r="B125" s="1200" t="s">
        <v>854</v>
      </c>
      <c r="C125" s="1200"/>
      <c r="D125" s="1200"/>
      <c r="E125" s="1200"/>
      <c r="F125" s="152"/>
      <c r="G125" s="152"/>
      <c r="H125" s="152"/>
      <c r="I125" s="152"/>
      <c r="J125" s="69"/>
    </row>
    <row r="126" spans="1:25" s="546" customFormat="1" ht="52.5" customHeight="1">
      <c r="A126" s="56" t="s">
        <v>21</v>
      </c>
      <c r="B126" s="1180" t="s">
        <v>829</v>
      </c>
      <c r="C126" s="1181"/>
      <c r="D126" s="1181"/>
      <c r="E126" s="1181"/>
      <c r="F126" s="629"/>
      <c r="G126" s="630"/>
      <c r="H126" s="631"/>
      <c r="I126" s="631"/>
      <c r="J126" s="604"/>
      <c r="K126" s="604"/>
      <c r="L126" s="604"/>
      <c r="M126" s="604"/>
      <c r="N126" s="604"/>
      <c r="O126" s="604"/>
      <c r="P126" s="604"/>
      <c r="Q126" s="604"/>
      <c r="R126" s="604"/>
      <c r="S126" s="604"/>
      <c r="T126" s="604"/>
      <c r="U126" s="604"/>
      <c r="V126" s="604"/>
      <c r="W126" s="604"/>
      <c r="X126" s="604"/>
      <c r="Y126" s="604"/>
    </row>
    <row r="127" spans="1:25" s="546" customFormat="1" ht="19.5" customHeight="1">
      <c r="B127" s="1159"/>
      <c r="C127" s="1160"/>
      <c r="D127" s="1160"/>
      <c r="E127" s="1160"/>
      <c r="F127" s="610"/>
      <c r="G127" s="610"/>
      <c r="H127" s="610"/>
      <c r="I127" s="620"/>
      <c r="J127" s="604"/>
      <c r="K127" s="604"/>
      <c r="L127" s="604"/>
      <c r="M127" s="604"/>
      <c r="N127" s="604"/>
      <c r="O127" s="604"/>
      <c r="P127" s="604"/>
      <c r="Q127" s="604"/>
      <c r="R127" s="604"/>
      <c r="S127" s="604"/>
      <c r="T127" s="604"/>
      <c r="U127" s="604"/>
      <c r="V127" s="604"/>
      <c r="W127" s="604"/>
      <c r="X127" s="604"/>
      <c r="Y127" s="604"/>
    </row>
    <row r="128" spans="1:25" s="546" customFormat="1" ht="35.450000000000003" customHeight="1">
      <c r="A128" s="56" t="s">
        <v>30</v>
      </c>
      <c r="B128" s="1161" t="s">
        <v>855</v>
      </c>
      <c r="C128" s="1162"/>
      <c r="D128" s="1162"/>
      <c r="E128" s="1162"/>
      <c r="F128" s="629"/>
      <c r="G128" s="630"/>
      <c r="H128" s="631"/>
      <c r="I128" s="631"/>
      <c r="J128" s="604"/>
      <c r="K128" s="604"/>
      <c r="L128" s="604"/>
      <c r="M128" s="604"/>
      <c r="N128" s="604"/>
      <c r="O128" s="604"/>
      <c r="P128" s="604"/>
      <c r="Q128" s="604"/>
      <c r="R128" s="604"/>
      <c r="S128" s="604"/>
      <c r="T128" s="604"/>
      <c r="U128" s="604"/>
      <c r="V128" s="604"/>
      <c r="W128" s="604"/>
      <c r="X128" s="604"/>
      <c r="Y128" s="604"/>
    </row>
    <row r="129" spans="1:25" s="546" customFormat="1" ht="13.5" customHeight="1">
      <c r="A129" s="69"/>
      <c r="B129" s="621"/>
      <c r="C129" s="616"/>
      <c r="D129" s="616"/>
      <c r="E129" s="617"/>
      <c r="F129" s="618"/>
      <c r="G129" s="618"/>
      <c r="H129" s="618"/>
      <c r="I129" s="622"/>
      <c r="J129" s="604"/>
      <c r="K129" s="604"/>
      <c r="L129" s="604"/>
      <c r="M129" s="604"/>
      <c r="N129" s="604"/>
      <c r="O129" s="604"/>
      <c r="P129" s="604"/>
      <c r="Q129" s="604"/>
      <c r="R129" s="604"/>
      <c r="S129" s="604"/>
      <c r="T129" s="604"/>
      <c r="U129" s="604"/>
      <c r="V129" s="604"/>
      <c r="W129" s="604"/>
      <c r="X129" s="604"/>
      <c r="Y129" s="604"/>
    </row>
    <row r="130" spans="1:25" s="546" customFormat="1" ht="34.5" hidden="1" customHeight="1">
      <c r="A130" s="603"/>
      <c r="B130" s="1163"/>
      <c r="C130" s="1162"/>
      <c r="D130" s="1162"/>
      <c r="E130" s="1162"/>
      <c r="F130" s="1195"/>
      <c r="G130" s="1196"/>
      <c r="H130" s="1195"/>
      <c r="I130" s="1196"/>
      <c r="J130" s="604"/>
      <c r="K130" s="604"/>
      <c r="L130" s="604"/>
      <c r="M130" s="604"/>
      <c r="N130" s="604"/>
      <c r="O130" s="604"/>
      <c r="P130" s="604"/>
      <c r="Q130" s="604"/>
      <c r="R130" s="604"/>
      <c r="S130" s="604"/>
      <c r="T130" s="604"/>
      <c r="U130" s="604"/>
      <c r="V130" s="604"/>
      <c r="W130" s="604"/>
      <c r="X130" s="604"/>
      <c r="Y130" s="604"/>
    </row>
    <row r="131" spans="1:25" s="546" customFormat="1" ht="10.5" customHeight="1">
      <c r="A131" s="603"/>
      <c r="B131" s="621"/>
      <c r="C131" s="616"/>
      <c r="D131" s="616"/>
      <c r="E131" s="617"/>
      <c r="F131" s="618"/>
      <c r="G131" s="618"/>
      <c r="H131" s="618"/>
      <c r="I131" s="622"/>
      <c r="J131" s="604"/>
      <c r="K131" s="604"/>
      <c r="L131" s="604"/>
      <c r="M131" s="604"/>
      <c r="N131" s="604"/>
      <c r="O131" s="604"/>
      <c r="P131" s="604"/>
      <c r="Q131" s="604"/>
      <c r="R131" s="604"/>
      <c r="S131" s="604"/>
      <c r="T131" s="604"/>
      <c r="U131" s="604"/>
      <c r="V131" s="604"/>
      <c r="W131" s="604"/>
      <c r="X131" s="604"/>
      <c r="Y131" s="604"/>
    </row>
    <row r="132" spans="1:25" s="546" customFormat="1" ht="38.25" customHeight="1">
      <c r="A132" s="56" t="s">
        <v>510</v>
      </c>
      <c r="B132" s="1163" t="s">
        <v>758</v>
      </c>
      <c r="C132" s="1162"/>
      <c r="D132" s="1162"/>
      <c r="E132" s="1162"/>
      <c r="F132" s="629"/>
      <c r="G132" s="630"/>
      <c r="H132" s="631"/>
      <c r="I132" s="631"/>
      <c r="J132" s="604"/>
      <c r="K132" s="604"/>
      <c r="L132" s="604"/>
      <c r="M132" s="604"/>
      <c r="N132" s="604"/>
      <c r="O132" s="604"/>
      <c r="P132" s="604"/>
      <c r="Q132" s="604"/>
      <c r="R132" s="604"/>
      <c r="S132" s="604"/>
      <c r="T132" s="604"/>
      <c r="U132" s="604"/>
      <c r="V132" s="604"/>
      <c r="W132" s="604"/>
      <c r="X132" s="604"/>
      <c r="Y132" s="604"/>
    </row>
    <row r="133" spans="1:25" s="546" customFormat="1" ht="11.25" customHeight="1">
      <c r="A133" s="603"/>
      <c r="B133" s="621"/>
      <c r="C133" s="616"/>
      <c r="D133" s="616"/>
      <c r="E133" s="617"/>
      <c r="F133" s="618"/>
      <c r="G133" s="618"/>
      <c r="H133" s="618"/>
      <c r="I133" s="622"/>
      <c r="J133" s="604"/>
      <c r="K133" s="604"/>
      <c r="L133" s="604"/>
      <c r="M133" s="604"/>
      <c r="N133" s="604"/>
      <c r="O133" s="604"/>
      <c r="P133" s="604"/>
      <c r="Q133" s="604"/>
      <c r="R133" s="604"/>
      <c r="S133" s="604"/>
      <c r="T133" s="604"/>
      <c r="U133" s="604"/>
      <c r="V133" s="604"/>
      <c r="W133" s="604"/>
      <c r="X133" s="604"/>
      <c r="Y133" s="604"/>
    </row>
    <row r="134" spans="1:25" s="546" customFormat="1" ht="33.75" customHeight="1">
      <c r="A134" s="56" t="s">
        <v>565</v>
      </c>
      <c r="B134" s="1168" t="s">
        <v>825</v>
      </c>
      <c r="C134" s="1169"/>
      <c r="D134" s="1169"/>
      <c r="E134" s="1169"/>
      <c r="F134" s="629"/>
      <c r="G134" s="630"/>
      <c r="H134" s="631"/>
      <c r="I134" s="631"/>
      <c r="J134" s="604"/>
      <c r="K134" s="604"/>
      <c r="L134" s="604"/>
      <c r="M134" s="604"/>
      <c r="N134" s="604"/>
      <c r="O134" s="604"/>
      <c r="P134" s="604"/>
      <c r="Q134" s="604"/>
      <c r="R134" s="604"/>
      <c r="S134" s="604"/>
      <c r="T134" s="604"/>
      <c r="U134" s="604"/>
      <c r="V134" s="604"/>
      <c r="W134" s="604"/>
      <c r="X134" s="604"/>
      <c r="Y134" s="604"/>
    </row>
    <row r="135" spans="1:25" s="546" customFormat="1" ht="11.25" customHeight="1">
      <c r="A135" s="603"/>
      <c r="B135" s="621"/>
      <c r="C135" s="616"/>
      <c r="D135" s="616"/>
      <c r="E135" s="617"/>
      <c r="F135" s="618"/>
      <c r="G135" s="618"/>
      <c r="H135" s="618"/>
      <c r="I135" s="622"/>
      <c r="J135" s="604"/>
      <c r="K135" s="604"/>
      <c r="L135" s="604"/>
      <c r="M135" s="604"/>
      <c r="N135" s="604"/>
      <c r="O135" s="604"/>
      <c r="P135" s="604"/>
      <c r="Q135" s="604"/>
      <c r="R135" s="604"/>
      <c r="S135" s="604"/>
      <c r="T135" s="604"/>
      <c r="U135" s="604"/>
      <c r="V135" s="604"/>
      <c r="W135" s="604"/>
      <c r="X135" s="604"/>
      <c r="Y135" s="604"/>
    </row>
    <row r="136" spans="1:25" s="546" customFormat="1" ht="29.25" customHeight="1">
      <c r="A136" s="56" t="s">
        <v>511</v>
      </c>
      <c r="B136" s="1190" t="s">
        <v>759</v>
      </c>
      <c r="C136" s="1191"/>
      <c r="D136" s="1191"/>
      <c r="E136" s="1191"/>
      <c r="F136" s="744"/>
      <c r="G136" s="738"/>
      <c r="H136" s="632"/>
      <c r="I136" s="633"/>
      <c r="J136" s="604"/>
      <c r="K136" s="604"/>
      <c r="L136" s="604"/>
      <c r="M136" s="604"/>
      <c r="N136" s="604"/>
      <c r="O136" s="604"/>
      <c r="P136" s="604"/>
      <c r="Q136" s="604"/>
      <c r="R136" s="604"/>
      <c r="S136" s="604"/>
      <c r="T136" s="604"/>
      <c r="U136" s="604"/>
      <c r="V136" s="604"/>
      <c r="W136" s="604"/>
      <c r="X136" s="604"/>
      <c r="Y136" s="604"/>
    </row>
    <row r="137" spans="1:25" s="546" customFormat="1" ht="45" customHeight="1">
      <c r="A137" s="603"/>
      <c r="B137" s="1163" t="s">
        <v>760</v>
      </c>
      <c r="C137" s="1162"/>
      <c r="D137" s="1162"/>
      <c r="E137" s="1162"/>
      <c r="F137" s="745"/>
      <c r="G137" s="739"/>
      <c r="H137" s="634"/>
      <c r="I137" s="635"/>
      <c r="J137" s="604"/>
      <c r="K137" s="604"/>
      <c r="L137" s="604"/>
      <c r="M137" s="604"/>
      <c r="N137" s="604"/>
      <c r="O137" s="604"/>
      <c r="P137" s="604"/>
      <c r="Q137" s="604"/>
      <c r="R137" s="604"/>
      <c r="S137" s="604"/>
      <c r="T137" s="604"/>
      <c r="U137" s="604"/>
      <c r="V137" s="604"/>
      <c r="W137" s="604"/>
      <c r="X137" s="604"/>
      <c r="Y137" s="604"/>
    </row>
    <row r="138" spans="1:25" s="546" customFormat="1" ht="42.75" customHeight="1">
      <c r="A138" s="603"/>
      <c r="B138" s="747"/>
      <c r="C138" s="748"/>
      <c r="D138" s="748"/>
      <c r="E138" s="749"/>
      <c r="F138" s="777" t="s">
        <v>849</v>
      </c>
      <c r="G138" s="777" t="s">
        <v>849</v>
      </c>
      <c r="H138" s="746"/>
      <c r="I138" s="778" t="s">
        <v>849</v>
      </c>
      <c r="J138" s="604"/>
      <c r="K138" s="604"/>
      <c r="L138" s="604"/>
      <c r="M138" s="604"/>
      <c r="N138" s="604"/>
      <c r="O138" s="604"/>
      <c r="P138" s="604"/>
      <c r="Q138" s="604"/>
      <c r="R138" s="604"/>
      <c r="S138" s="604"/>
      <c r="T138" s="604"/>
      <c r="U138" s="604"/>
      <c r="V138" s="604"/>
      <c r="W138" s="604"/>
      <c r="X138" s="604"/>
      <c r="Y138" s="604"/>
    </row>
    <row r="139" spans="1:25" s="546" customFormat="1" ht="24.95" customHeight="1">
      <c r="A139" s="603"/>
      <c r="B139" s="615"/>
      <c r="C139" s="616"/>
      <c r="D139" s="616"/>
      <c r="E139" s="617"/>
      <c r="F139" s="618"/>
      <c r="G139" s="618"/>
      <c r="H139" s="618"/>
      <c r="I139" s="618"/>
      <c r="J139" s="604"/>
      <c r="K139" s="604"/>
      <c r="L139" s="604"/>
      <c r="M139" s="604"/>
      <c r="N139" s="604"/>
      <c r="O139" s="604"/>
      <c r="P139" s="604"/>
      <c r="Q139" s="604"/>
      <c r="R139" s="604"/>
      <c r="S139" s="604"/>
      <c r="T139" s="604"/>
      <c r="U139" s="604"/>
      <c r="V139" s="604"/>
      <c r="W139" s="604"/>
      <c r="X139" s="604"/>
      <c r="Y139" s="604"/>
    </row>
    <row r="140" spans="1:25" s="546" customFormat="1" ht="12.75" customHeight="1">
      <c r="A140" s="603"/>
      <c r="B140" s="726"/>
      <c r="C140" s="624"/>
      <c r="D140" s="624"/>
      <c r="E140" s="624"/>
      <c r="F140" s="68"/>
      <c r="G140" s="68"/>
      <c r="H140" s="68"/>
      <c r="I140" s="68"/>
      <c r="J140" s="604"/>
      <c r="K140" s="604"/>
      <c r="L140" s="604"/>
      <c r="M140" s="604"/>
      <c r="N140" s="604"/>
      <c r="O140" s="604"/>
      <c r="P140" s="604"/>
      <c r="Q140" s="604"/>
      <c r="R140" s="604"/>
      <c r="S140" s="604"/>
      <c r="T140" s="604"/>
      <c r="U140" s="604"/>
      <c r="V140" s="604"/>
      <c r="W140" s="604"/>
      <c r="X140" s="604"/>
      <c r="Y140" s="604"/>
    </row>
    <row r="141" spans="1:25" s="546" customFormat="1" ht="60.75" customHeight="1">
      <c r="A141" s="603">
        <v>5</v>
      </c>
      <c r="B141" s="1163" t="s">
        <v>828</v>
      </c>
      <c r="C141" s="1181"/>
      <c r="D141" s="1181"/>
      <c r="E141" s="1181"/>
      <c r="F141" s="1181"/>
      <c r="G141" s="1181"/>
      <c r="H141" s="1204"/>
      <c r="I141" s="619"/>
      <c r="J141" s="604"/>
      <c r="K141" s="604"/>
      <c r="L141" s="604"/>
      <c r="M141" s="604"/>
      <c r="N141" s="604"/>
      <c r="O141" s="604"/>
      <c r="P141" s="604"/>
      <c r="Q141" s="604"/>
      <c r="R141" s="604"/>
      <c r="S141" s="604" t="s">
        <v>671</v>
      </c>
      <c r="T141" s="604"/>
      <c r="U141" s="604"/>
      <c r="V141" s="604"/>
      <c r="W141" s="604"/>
      <c r="X141" s="604"/>
      <c r="Y141" s="604"/>
    </row>
    <row r="142" spans="1:25" s="546" customFormat="1" ht="10.5" customHeight="1">
      <c r="A142" s="603"/>
      <c r="B142" s="625"/>
      <c r="C142" s="119"/>
      <c r="D142" s="119"/>
      <c r="E142" s="119"/>
      <c r="F142" s="68"/>
      <c r="G142" s="68"/>
      <c r="H142" s="68"/>
      <c r="I142" s="628"/>
      <c r="J142" s="604"/>
      <c r="K142" s="604"/>
      <c r="L142" s="604"/>
      <c r="M142" s="604"/>
      <c r="N142" s="604"/>
      <c r="O142" s="604"/>
      <c r="P142" s="604"/>
      <c r="Q142" s="604"/>
      <c r="R142" s="604"/>
      <c r="S142" s="604" t="s">
        <v>516</v>
      </c>
      <c r="T142" s="604"/>
      <c r="U142" s="604"/>
      <c r="V142" s="604"/>
      <c r="W142" s="604"/>
      <c r="X142" s="604"/>
      <c r="Y142" s="604"/>
    </row>
    <row r="143" spans="1:25" s="546" customFormat="1" ht="57" customHeight="1">
      <c r="A143" s="603">
        <v>6</v>
      </c>
      <c r="B143" s="1163" t="s">
        <v>856</v>
      </c>
      <c r="C143" s="1162"/>
      <c r="D143" s="1162"/>
      <c r="E143" s="1162"/>
      <c r="F143" s="1162"/>
      <c r="G143" s="1162"/>
      <c r="H143" s="1162"/>
      <c r="I143" s="619"/>
      <c r="J143" s="604"/>
      <c r="K143" s="604"/>
      <c r="L143" s="604"/>
      <c r="M143" s="604"/>
      <c r="N143" s="604"/>
      <c r="O143" s="604"/>
      <c r="P143" s="604"/>
      <c r="Q143" s="604"/>
      <c r="R143" s="604"/>
      <c r="S143" s="604"/>
      <c r="T143" s="604"/>
      <c r="U143" s="604"/>
      <c r="V143" s="604"/>
      <c r="W143" s="604"/>
      <c r="X143" s="604"/>
      <c r="Y143" s="604"/>
    </row>
    <row r="144" spans="1:25" s="546" customFormat="1" ht="13.5" customHeight="1">
      <c r="A144" s="603"/>
      <c r="B144" s="623"/>
      <c r="C144" s="624"/>
      <c r="D144" s="624"/>
      <c r="E144" s="624"/>
      <c r="F144" s="627"/>
      <c r="G144" s="68"/>
      <c r="H144" s="68"/>
      <c r="I144" s="628"/>
      <c r="J144" s="604"/>
      <c r="K144" s="604"/>
      <c r="L144" s="604"/>
      <c r="M144" s="604"/>
      <c r="N144" s="604"/>
      <c r="O144" s="604"/>
      <c r="P144" s="604"/>
      <c r="Q144" s="604"/>
      <c r="R144" s="604"/>
      <c r="S144" s="604"/>
      <c r="T144" s="604"/>
      <c r="U144" s="604"/>
      <c r="V144" s="604"/>
      <c r="W144" s="604"/>
      <c r="X144" s="604"/>
      <c r="Y144" s="604"/>
    </row>
    <row r="145" spans="1:25" s="546" customFormat="1" ht="76.5" customHeight="1">
      <c r="A145" s="603">
        <v>7</v>
      </c>
      <c r="B145" s="1205" t="s">
        <v>857</v>
      </c>
      <c r="C145" s="1206"/>
      <c r="D145" s="1206"/>
      <c r="E145" s="1206"/>
      <c r="F145" s="1206"/>
      <c r="G145" s="1206"/>
      <c r="H145" s="1207"/>
      <c r="I145" s="619"/>
      <c r="J145" s="604"/>
      <c r="K145" s="604"/>
      <c r="L145" s="604"/>
      <c r="M145" s="604"/>
      <c r="N145" s="604"/>
      <c r="O145" s="604"/>
      <c r="P145" s="604"/>
      <c r="Q145" s="604"/>
      <c r="R145" s="604"/>
      <c r="S145" s="604"/>
      <c r="T145" s="604"/>
      <c r="U145" s="604"/>
      <c r="V145" s="604"/>
      <c r="W145" s="604"/>
      <c r="X145" s="604"/>
      <c r="Y145" s="604"/>
    </row>
    <row r="146" spans="1:25" s="546" customFormat="1" ht="12.75" customHeight="1">
      <c r="A146" s="603"/>
      <c r="B146" s="1206"/>
      <c r="C146" s="1206"/>
      <c r="D146" s="1206"/>
      <c r="E146" s="1206"/>
      <c r="F146" s="68"/>
      <c r="G146" s="68"/>
      <c r="H146" s="68"/>
      <c r="I146" s="628"/>
      <c r="J146" s="604"/>
      <c r="K146" s="604"/>
      <c r="L146" s="604"/>
      <c r="M146" s="604"/>
      <c r="N146" s="604"/>
      <c r="O146" s="604"/>
      <c r="P146" s="604"/>
      <c r="Q146" s="604"/>
      <c r="R146" s="604"/>
      <c r="S146" s="604"/>
      <c r="T146" s="604"/>
      <c r="U146" s="604"/>
      <c r="V146" s="604"/>
      <c r="W146" s="604"/>
      <c r="X146" s="604"/>
      <c r="Y146" s="604"/>
    </row>
    <row r="147" spans="1:25" s="546" customFormat="1" ht="42" customHeight="1">
      <c r="A147" s="603">
        <v>8</v>
      </c>
      <c r="B147" s="1205" t="s">
        <v>761</v>
      </c>
      <c r="C147" s="1206"/>
      <c r="D147" s="1206"/>
      <c r="E147" s="1206"/>
      <c r="F147" s="629"/>
      <c r="G147" s="630"/>
      <c r="H147" s="631"/>
      <c r="I147" s="631"/>
      <c r="J147" s="604"/>
      <c r="K147" s="604"/>
      <c r="L147" s="604"/>
      <c r="M147" s="604"/>
      <c r="N147" s="604"/>
      <c r="O147" s="604"/>
      <c r="P147" s="604"/>
      <c r="Q147" s="604"/>
      <c r="R147" s="604"/>
      <c r="S147" s="604"/>
      <c r="T147" s="604"/>
      <c r="U147" s="604"/>
      <c r="V147" s="604"/>
      <c r="W147" s="604"/>
      <c r="X147" s="604"/>
      <c r="Y147" s="604"/>
    </row>
    <row r="148" spans="1:25" s="546" customFormat="1" ht="12" customHeight="1">
      <c r="A148" s="69"/>
      <c r="B148" s="69"/>
      <c r="C148" s="69"/>
      <c r="D148" s="69"/>
      <c r="E148" s="69"/>
      <c r="F148" s="69"/>
      <c r="G148" s="69"/>
      <c r="H148" s="69"/>
      <c r="I148" s="69"/>
      <c r="J148" s="69"/>
    </row>
    <row r="149" spans="1:25" ht="21" hidden="1" customHeight="1">
      <c r="A149" s="459"/>
      <c r="B149" s="637"/>
      <c r="C149" s="637"/>
      <c r="D149" s="637"/>
      <c r="E149" s="638"/>
      <c r="F149" s="638"/>
      <c r="G149" s="638"/>
      <c r="H149" s="639"/>
      <c r="I149" s="640"/>
      <c r="J149" s="640"/>
      <c r="K149" s="640"/>
      <c r="L149" s="640"/>
      <c r="M149" s="641"/>
      <c r="N149" s="640"/>
      <c r="O149" s="640"/>
      <c r="P149" s="640"/>
      <c r="Q149" s="640"/>
      <c r="R149" s="640"/>
      <c r="S149" s="640"/>
      <c r="T149" s="640"/>
      <c r="U149" s="640"/>
      <c r="V149" s="640"/>
      <c r="W149" s="640"/>
      <c r="X149" s="640"/>
    </row>
    <row r="150" spans="1:25" ht="10.5" hidden="1" customHeight="1">
      <c r="A150" s="459"/>
      <c r="B150" s="637"/>
      <c r="C150" s="637"/>
      <c r="D150" s="637"/>
      <c r="E150" s="638"/>
      <c r="F150" s="638"/>
      <c r="G150" s="638"/>
      <c r="H150" s="639"/>
      <c r="I150" s="640"/>
      <c r="J150" s="640"/>
      <c r="K150" s="640"/>
      <c r="L150" s="640"/>
      <c r="M150" s="641"/>
      <c r="N150" s="640"/>
      <c r="O150" s="640"/>
      <c r="P150" s="640"/>
      <c r="Q150" s="640"/>
      <c r="R150" s="640"/>
      <c r="S150" s="640"/>
      <c r="T150" s="640"/>
      <c r="U150" s="640"/>
      <c r="V150" s="640"/>
      <c r="W150" s="640"/>
      <c r="X150" s="640"/>
    </row>
    <row r="151" spans="1:25" ht="10.5" hidden="1" customHeight="1">
      <c r="A151" s="459"/>
      <c r="B151" s="637"/>
      <c r="C151" s="637"/>
      <c r="D151" s="637"/>
      <c r="E151" s="638"/>
      <c r="F151" s="638"/>
      <c r="G151" s="638"/>
      <c r="H151" s="639"/>
      <c r="I151" s="640"/>
      <c r="J151" s="640"/>
      <c r="K151" s="640"/>
      <c r="L151" s="640"/>
      <c r="M151" s="641"/>
      <c r="N151" s="640"/>
      <c r="O151" s="640"/>
      <c r="P151" s="640"/>
      <c r="Q151" s="640"/>
      <c r="R151" s="640"/>
      <c r="S151" s="640"/>
      <c r="T151" s="640"/>
      <c r="U151" s="640"/>
      <c r="V151" s="640"/>
      <c r="W151" s="640"/>
      <c r="X151" s="640"/>
    </row>
    <row r="152" spans="1:25" ht="10.5" hidden="1" customHeight="1">
      <c r="A152" s="459"/>
      <c r="B152" s="637"/>
      <c r="C152" s="637"/>
      <c r="D152" s="637"/>
      <c r="E152" s="638"/>
      <c r="F152" s="638"/>
      <c r="G152" s="638"/>
      <c r="H152" s="639"/>
      <c r="I152" s="640"/>
      <c r="J152" s="640"/>
      <c r="K152" s="640"/>
      <c r="L152" s="640"/>
      <c r="M152" s="641"/>
      <c r="N152" s="640"/>
      <c r="O152" s="640"/>
      <c r="P152" s="640"/>
      <c r="Q152" s="640"/>
      <c r="R152" s="640"/>
      <c r="S152" s="640"/>
      <c r="T152" s="640"/>
      <c r="U152" s="640"/>
      <c r="V152" s="640"/>
      <c r="W152" s="640"/>
      <c r="X152" s="640"/>
    </row>
    <row r="153" spans="1:25" ht="10.5" hidden="1" customHeight="1">
      <c r="A153" s="459"/>
      <c r="B153" s="637"/>
      <c r="C153" s="637"/>
      <c r="D153" s="637"/>
      <c r="E153" s="638"/>
      <c r="F153" s="638"/>
      <c r="G153" s="638"/>
      <c r="H153" s="639"/>
      <c r="I153" s="640"/>
      <c r="J153" s="640"/>
      <c r="K153" s="640"/>
      <c r="L153" s="640"/>
      <c r="M153" s="641"/>
      <c r="N153" s="640"/>
      <c r="O153" s="640"/>
      <c r="P153" s="640"/>
      <c r="Q153" s="640"/>
      <c r="R153" s="640"/>
      <c r="S153" s="640"/>
      <c r="T153" s="640"/>
      <c r="U153" s="640"/>
      <c r="V153" s="640"/>
      <c r="W153" s="640"/>
      <c r="X153" s="640"/>
    </row>
    <row r="154" spans="1:25" ht="9.75" hidden="1" customHeight="1">
      <c r="A154" s="642"/>
      <c r="B154" s="459"/>
      <c r="C154" s="643"/>
      <c r="D154" s="644"/>
      <c r="E154" s="637"/>
      <c r="F154" s="637"/>
      <c r="G154" s="637"/>
      <c r="H154" s="645"/>
      <c r="I154" s="646"/>
      <c r="J154" s="646"/>
      <c r="K154" s="646"/>
      <c r="L154" s="646"/>
      <c r="M154" s="646"/>
      <c r="N154" s="646"/>
      <c r="O154" s="646"/>
      <c r="P154" s="646"/>
      <c r="Q154" s="646"/>
      <c r="R154" s="646"/>
      <c r="S154" s="646"/>
      <c r="T154" s="646"/>
      <c r="U154" s="646"/>
      <c r="V154" s="646"/>
      <c r="W154" s="646"/>
      <c r="X154" s="646"/>
    </row>
    <row r="155" spans="1:25" ht="15.75" hidden="1" customHeight="1">
      <c r="A155" s="581"/>
      <c r="B155" s="577"/>
      <c r="C155" s="577"/>
      <c r="D155" s="577"/>
      <c r="E155" s="577"/>
      <c r="F155" s="577"/>
      <c r="G155" s="577"/>
      <c r="H155" s="577"/>
      <c r="I155" s="577"/>
    </row>
    <row r="156" spans="1:25" ht="16.5" customHeight="1">
      <c r="A156" s="647" t="s">
        <v>764</v>
      </c>
      <c r="B156" s="1109" t="s">
        <v>765</v>
      </c>
      <c r="C156" s="1109"/>
      <c r="D156" s="1109"/>
      <c r="E156" s="1109"/>
      <c r="F156" s="1109"/>
      <c r="G156" s="1109"/>
      <c r="H156" s="1109"/>
      <c r="I156" s="577"/>
    </row>
    <row r="157" spans="1:25" ht="9" customHeight="1">
      <c r="A157" s="577"/>
      <c r="B157" s="571"/>
      <c r="C157" s="571"/>
      <c r="D157" s="571"/>
      <c r="E157" s="571"/>
      <c r="F157" s="571"/>
      <c r="G157" s="571"/>
      <c r="H157" s="577"/>
      <c r="I157" s="577"/>
    </row>
    <row r="158" spans="1:25" ht="53.25" customHeight="1">
      <c r="A158" s="648"/>
      <c r="B158" s="1110" t="s">
        <v>830</v>
      </c>
      <c r="C158" s="1110"/>
      <c r="D158" s="1110"/>
      <c r="E158" s="1110"/>
      <c r="F158" s="1110"/>
      <c r="G158" s="1110"/>
      <c r="H158" s="1110"/>
    </row>
    <row r="159" spans="1:25" ht="9" customHeight="1">
      <c r="A159" s="577"/>
      <c r="B159" s="734"/>
      <c r="C159" s="734"/>
      <c r="D159" s="734"/>
      <c r="E159" s="734"/>
      <c r="F159" s="734"/>
      <c r="G159" s="734"/>
      <c r="H159" s="728"/>
      <c r="I159" s="577"/>
    </row>
    <row r="160" spans="1:25" ht="270" customHeight="1">
      <c r="A160" s="649"/>
      <c r="B160" s="1208" t="s">
        <v>843</v>
      </c>
      <c r="C160" s="1208"/>
      <c r="D160" s="1208"/>
      <c r="E160" s="1208"/>
      <c r="F160" s="1208"/>
      <c r="G160" s="1208"/>
      <c r="H160" s="1208"/>
      <c r="I160" s="577"/>
    </row>
    <row r="161" spans="1:13" ht="123" customHeight="1">
      <c r="A161" s="577"/>
      <c r="B161" s="1252" t="s">
        <v>842</v>
      </c>
      <c r="C161" s="1252"/>
      <c r="D161" s="1252"/>
      <c r="E161" s="1252"/>
      <c r="F161" s="1252"/>
      <c r="G161" s="1252"/>
      <c r="H161" s="1252"/>
      <c r="I161" s="577"/>
    </row>
    <row r="162" spans="1:13" ht="21.75" customHeight="1">
      <c r="A162" s="728"/>
      <c r="B162" s="650"/>
      <c r="C162" s="650"/>
      <c r="D162" s="650"/>
      <c r="E162" s="650"/>
      <c r="F162" s="650"/>
      <c r="G162" s="650"/>
      <c r="H162" s="650"/>
      <c r="I162" s="728"/>
    </row>
    <row r="163" spans="1:13" ht="75" customHeight="1">
      <c r="A163" s="651"/>
      <c r="B163" s="1055" t="s">
        <v>766</v>
      </c>
      <c r="C163" s="1055"/>
      <c r="D163" s="1055"/>
      <c r="E163" s="1055"/>
      <c r="F163" s="1055"/>
      <c r="G163" s="1055"/>
      <c r="H163" s="1055"/>
      <c r="I163" s="577"/>
    </row>
    <row r="164" spans="1:13" ht="15.75" hidden="1" customHeight="1">
      <c r="A164" s="651"/>
      <c r="B164" s="457"/>
      <c r="C164" s="457"/>
      <c r="D164" s="457"/>
      <c r="E164" s="457"/>
      <c r="F164" s="457"/>
      <c r="G164" s="457"/>
      <c r="H164" s="457"/>
      <c r="I164" s="577"/>
      <c r="M164" s="455">
        <f>M20</f>
        <v>2</v>
      </c>
    </row>
    <row r="165" spans="1:13" ht="7.5" customHeight="1">
      <c r="A165" s="651"/>
      <c r="B165" s="457"/>
      <c r="C165" s="457"/>
      <c r="D165" s="457"/>
      <c r="E165" s="457"/>
      <c r="F165" s="457"/>
      <c r="G165" s="457"/>
      <c r="H165" s="457"/>
      <c r="I165" s="577"/>
      <c r="M165" s="455"/>
    </row>
    <row r="166" spans="1:13" ht="20.25" customHeight="1">
      <c r="A166" s="652">
        <v>4</v>
      </c>
      <c r="B166" s="1108" t="s">
        <v>767</v>
      </c>
      <c r="C166" s="1108"/>
      <c r="D166" s="1108"/>
      <c r="E166" s="1108"/>
      <c r="F166" s="1108"/>
      <c r="G166" s="1108"/>
      <c r="H166" s="1108"/>
      <c r="I166" s="577"/>
      <c r="M166" s="455" t="str">
        <f>M21</f>
        <v>2 or more</v>
      </c>
    </row>
    <row r="167" spans="1:13" ht="29.25" customHeight="1">
      <c r="A167" s="588"/>
      <c r="B167" s="1091" t="str">
        <f>IF(M164=1, "Name of the Bidder", IF(M164=2, "Name of the Bidder", IF(M164=3, "Name of Lead Partner of Joint Venture", "")))</f>
        <v>Name of the Bidder</v>
      </c>
      <c r="C167" s="1092"/>
      <c r="D167" s="1092"/>
      <c r="E167" s="1209">
        <f>'[11]Name of Bidder'!C13</f>
        <v>0</v>
      </c>
      <c r="F167" s="1210"/>
      <c r="G167" s="1210"/>
      <c r="H167" s="1211"/>
      <c r="I167" s="577"/>
    </row>
    <row r="168" spans="1:13" ht="25.5" customHeight="1">
      <c r="A168" s="588" t="s">
        <v>768</v>
      </c>
      <c r="B168" s="1088" t="s">
        <v>769</v>
      </c>
      <c r="C168" s="1068"/>
      <c r="D168" s="1068"/>
      <c r="E168" s="1068"/>
      <c r="F168" s="1068"/>
      <c r="G168" s="1068"/>
      <c r="H168" s="1068"/>
      <c r="I168" s="577"/>
    </row>
    <row r="169" spans="1:13" ht="19.5" customHeight="1">
      <c r="A169" s="655"/>
      <c r="B169" s="656"/>
      <c r="C169" s="656"/>
      <c r="D169" s="586"/>
      <c r="E169" s="1131"/>
      <c r="F169" s="1134" t="s">
        <v>772</v>
      </c>
      <c r="G169" s="1212"/>
      <c r="H169" s="1135"/>
      <c r="I169" s="577"/>
    </row>
    <row r="170" spans="1:13" ht="47.25" customHeight="1">
      <c r="A170" s="655"/>
      <c r="B170" s="656"/>
      <c r="C170" s="656"/>
      <c r="D170" s="586" t="s">
        <v>831</v>
      </c>
      <c r="E170" s="1133"/>
      <c r="F170" s="1095"/>
      <c r="G170" s="1096"/>
      <c r="H170" s="1097"/>
      <c r="I170" s="577"/>
    </row>
    <row r="171" spans="1:13" ht="17.25" customHeight="1">
      <c r="A171" s="657" t="s">
        <v>774</v>
      </c>
      <c r="B171" s="1094" t="s">
        <v>775</v>
      </c>
      <c r="C171" s="1094"/>
      <c r="D171" s="658"/>
      <c r="E171" s="718"/>
      <c r="F171" s="1139"/>
      <c r="G171" s="1140"/>
      <c r="H171" s="1141"/>
      <c r="I171" s="577"/>
    </row>
    <row r="172" spans="1:13" ht="37.5" customHeight="1">
      <c r="A172" s="657"/>
      <c r="B172" s="1104" t="s">
        <v>858</v>
      </c>
      <c r="C172" s="1105"/>
      <c r="D172" s="1106"/>
      <c r="E172" s="659"/>
      <c r="F172" s="1063"/>
      <c r="G172" s="1064"/>
      <c r="H172" s="1065"/>
      <c r="I172" s="577"/>
    </row>
    <row r="173" spans="1:13" ht="15.75" hidden="1" customHeight="1">
      <c r="A173" s="662">
        <v>1</v>
      </c>
      <c r="B173" s="1213" t="s">
        <v>776</v>
      </c>
      <c r="C173" s="1214"/>
      <c r="D173" s="664"/>
      <c r="E173" s="717"/>
      <c r="F173" s="1063"/>
      <c r="G173" s="1064"/>
      <c r="H173" s="1065"/>
      <c r="I173" s="577"/>
    </row>
    <row r="174" spans="1:13" ht="15.75" customHeight="1">
      <c r="A174" s="657">
        <v>1</v>
      </c>
      <c r="B174" s="1063"/>
      <c r="C174" s="1065"/>
      <c r="D174" s="719"/>
      <c r="E174" s="720"/>
      <c r="F174" s="1063"/>
      <c r="G174" s="1064"/>
      <c r="H174" s="1065"/>
    </row>
    <row r="175" spans="1:13" ht="15.75" customHeight="1">
      <c r="A175" s="657">
        <v>2</v>
      </c>
      <c r="B175" s="1063"/>
      <c r="C175" s="1065"/>
      <c r="D175" s="719"/>
      <c r="E175" s="720"/>
      <c r="F175" s="1063"/>
      <c r="G175" s="1064"/>
      <c r="H175" s="1065"/>
      <c r="I175" s="577"/>
    </row>
    <row r="176" spans="1:13" ht="16.5" customHeight="1">
      <c r="A176" s="657">
        <v>3</v>
      </c>
      <c r="B176" s="1063"/>
      <c r="C176" s="1065"/>
      <c r="D176" s="719"/>
      <c r="E176" s="720"/>
      <c r="F176" s="1063"/>
      <c r="G176" s="1064"/>
      <c r="H176" s="1065"/>
      <c r="I176" s="577"/>
    </row>
    <row r="177" spans="1:9" ht="16.5">
      <c r="A177" s="657">
        <v>4</v>
      </c>
      <c r="B177" s="1063"/>
      <c r="C177" s="1065"/>
      <c r="D177" s="719"/>
      <c r="E177" s="720"/>
      <c r="F177" s="1063"/>
      <c r="G177" s="1064"/>
      <c r="H177" s="1065"/>
      <c r="I177" s="577"/>
    </row>
    <row r="178" spans="1:9" ht="18.75" customHeight="1">
      <c r="A178" s="657">
        <v>5</v>
      </c>
      <c r="B178" s="1063"/>
      <c r="C178" s="1065"/>
      <c r="D178" s="719"/>
      <c r="E178" s="720"/>
      <c r="F178" s="1063"/>
      <c r="G178" s="1064"/>
      <c r="H178" s="1065"/>
      <c r="I178" s="577"/>
    </row>
    <row r="179" spans="1:9" ht="29.25" customHeight="1">
      <c r="A179" s="588"/>
      <c r="B179" s="653"/>
      <c r="C179" s="654"/>
      <c r="D179" s="654"/>
      <c r="E179" s="654"/>
      <c r="F179" s="654"/>
      <c r="G179" s="654"/>
      <c r="H179" s="654"/>
      <c r="I179" s="577"/>
    </row>
    <row r="180" spans="1:9" ht="20.25" customHeight="1">
      <c r="A180" s="655" t="s">
        <v>719</v>
      </c>
      <c r="B180" s="1088" t="s">
        <v>783</v>
      </c>
      <c r="C180" s="1068"/>
      <c r="D180" s="1068"/>
      <c r="E180" s="1068"/>
      <c r="F180" s="1068"/>
      <c r="G180" s="1068"/>
      <c r="H180" s="1068"/>
      <c r="I180" s="577"/>
    </row>
    <row r="181" spans="1:9" ht="19.5" customHeight="1">
      <c r="A181" s="655"/>
      <c r="B181" s="673"/>
      <c r="C181" s="656"/>
      <c r="D181" s="586"/>
      <c r="E181" s="1131"/>
      <c r="F181" s="1134" t="s">
        <v>772</v>
      </c>
      <c r="G181" s="1212"/>
      <c r="H181" s="1135"/>
      <c r="I181" s="577"/>
    </row>
    <row r="182" spans="1:9" ht="47.25" customHeight="1">
      <c r="A182" s="655"/>
      <c r="B182" s="673"/>
      <c r="C182" s="656"/>
      <c r="D182" s="586" t="s">
        <v>832</v>
      </c>
      <c r="E182" s="1133"/>
      <c r="F182" s="1095"/>
      <c r="G182" s="1096"/>
      <c r="H182" s="1097"/>
      <c r="I182" s="577"/>
    </row>
    <row r="183" spans="1:9" ht="17.25" customHeight="1">
      <c r="A183" s="657" t="s">
        <v>774</v>
      </c>
      <c r="B183" s="1060" t="s">
        <v>775</v>
      </c>
      <c r="C183" s="1074"/>
      <c r="D183" s="674"/>
      <c r="E183" s="718"/>
      <c r="F183" s="1139"/>
      <c r="G183" s="1140"/>
      <c r="H183" s="1141"/>
      <c r="I183" s="577"/>
    </row>
    <row r="184" spans="1:9" ht="34.5" customHeight="1">
      <c r="A184" s="657"/>
      <c r="B184" s="1104" t="s">
        <v>858</v>
      </c>
      <c r="C184" s="1105"/>
      <c r="D184" s="1106"/>
      <c r="E184" s="659"/>
      <c r="F184" s="1052"/>
      <c r="G184" s="1215"/>
      <c r="H184" s="1053"/>
      <c r="I184" s="577"/>
    </row>
    <row r="185" spans="1:9" ht="15.75" customHeight="1">
      <c r="A185" s="662">
        <v>1</v>
      </c>
      <c r="B185" s="1063"/>
      <c r="C185" s="1065"/>
      <c r="D185" s="664"/>
      <c r="E185" s="720"/>
      <c r="F185" s="1063"/>
      <c r="G185" s="1064"/>
      <c r="H185" s="1065"/>
      <c r="I185" s="577"/>
    </row>
    <row r="186" spans="1:9" ht="15.75" customHeight="1">
      <c r="A186" s="657">
        <v>2</v>
      </c>
      <c r="B186" s="1063"/>
      <c r="C186" s="1065"/>
      <c r="D186" s="664"/>
      <c r="E186" s="720"/>
      <c r="F186" s="1063"/>
      <c r="G186" s="1064"/>
      <c r="H186" s="1065"/>
    </row>
    <row r="187" spans="1:9" ht="15.75" customHeight="1">
      <c r="A187" s="657">
        <v>3</v>
      </c>
      <c r="B187" s="1063"/>
      <c r="C187" s="1065"/>
      <c r="D187" s="664"/>
      <c r="E187" s="720"/>
      <c r="F187" s="1063"/>
      <c r="G187" s="1064"/>
      <c r="H187" s="1065"/>
      <c r="I187" s="577"/>
    </row>
    <row r="188" spans="1:9" ht="16.5" customHeight="1">
      <c r="A188" s="657">
        <v>4</v>
      </c>
      <c r="B188" s="1063"/>
      <c r="C188" s="1065"/>
      <c r="D188" s="664"/>
      <c r="E188" s="720"/>
      <c r="F188" s="1063"/>
      <c r="G188" s="1064"/>
      <c r="H188" s="1065"/>
      <c r="I188" s="577"/>
    </row>
    <row r="189" spans="1:9" ht="16.5" customHeight="1">
      <c r="A189" s="657">
        <v>5</v>
      </c>
      <c r="B189" s="1063"/>
      <c r="C189" s="1065"/>
      <c r="D189" s="664"/>
      <c r="E189" s="720"/>
      <c r="F189" s="1063"/>
      <c r="G189" s="1064"/>
      <c r="H189" s="1065"/>
      <c r="I189" s="577"/>
    </row>
    <row r="190" spans="1:9" ht="51" customHeight="1">
      <c r="A190" s="657"/>
      <c r="B190" s="1081" t="s">
        <v>785</v>
      </c>
      <c r="C190" s="1082"/>
      <c r="D190" s="664"/>
      <c r="E190" s="750"/>
      <c r="F190" s="720"/>
      <c r="G190" s="720"/>
      <c r="H190" s="721"/>
      <c r="I190" s="577"/>
    </row>
    <row r="191" spans="1:9" ht="16.5" customHeight="1">
      <c r="A191" s="675"/>
      <c r="B191" s="676"/>
      <c r="C191" s="676"/>
      <c r="D191" s="638"/>
      <c r="E191" s="638"/>
      <c r="F191" s="638"/>
      <c r="G191" s="638"/>
      <c r="H191" s="638"/>
      <c r="I191" s="577"/>
    </row>
    <row r="192" spans="1:9" ht="16.5" customHeight="1">
      <c r="A192" s="655" t="s">
        <v>786</v>
      </c>
      <c r="B192" s="1069" t="s">
        <v>787</v>
      </c>
      <c r="C192" s="1083"/>
      <c r="D192" s="677"/>
      <c r="E192" s="1084"/>
      <c r="F192" s="1085"/>
      <c r="G192" s="1086"/>
      <c r="H192" s="1087"/>
      <c r="I192" s="577"/>
    </row>
    <row r="193" spans="1:9" ht="34.5" customHeight="1">
      <c r="A193" s="655"/>
      <c r="B193" s="1068"/>
      <c r="C193" s="1069"/>
      <c r="D193" s="678" t="s">
        <v>833</v>
      </c>
      <c r="E193" s="1070" t="s">
        <v>772</v>
      </c>
      <c r="F193" s="1071"/>
      <c r="G193" s="1071"/>
      <c r="H193" s="1072"/>
      <c r="I193" s="577"/>
    </row>
    <row r="194" spans="1:9" ht="56.25" customHeight="1">
      <c r="A194" s="657"/>
      <c r="B194" s="1061" t="s">
        <v>789</v>
      </c>
      <c r="C194" s="1062"/>
      <c r="D194" s="664"/>
      <c r="E194" s="1063"/>
      <c r="F194" s="1064"/>
      <c r="G194" s="1064"/>
      <c r="H194" s="1065"/>
    </row>
    <row r="195" spans="1:9" ht="15.75" customHeight="1">
      <c r="A195" s="657"/>
      <c r="B195" s="1073" t="s">
        <v>790</v>
      </c>
      <c r="C195" s="1074"/>
      <c r="D195" s="674"/>
      <c r="E195" s="1075"/>
      <c r="F195" s="1076"/>
      <c r="G195" s="1077"/>
      <c r="H195" s="1078"/>
      <c r="I195" s="577"/>
    </row>
    <row r="196" spans="1:9" ht="79.5" customHeight="1">
      <c r="A196" s="751"/>
      <c r="B196" s="1061" t="s">
        <v>791</v>
      </c>
      <c r="C196" s="1062"/>
      <c r="D196" s="664"/>
      <c r="E196" s="1063"/>
      <c r="F196" s="1064"/>
      <c r="G196" s="1064"/>
      <c r="H196" s="1065"/>
      <c r="I196" s="577"/>
    </row>
    <row r="197" spans="1:9" ht="14.25" customHeight="1">
      <c r="A197" s="753"/>
      <c r="B197" s="571"/>
      <c r="C197" s="571"/>
      <c r="D197" s="571"/>
      <c r="G197" s="571"/>
    </row>
    <row r="198" spans="1:9" ht="19.5" hidden="1" customHeight="1">
      <c r="A198" s="752"/>
      <c r="B198" s="1068" t="str">
        <f>IF(AND(M164=2,M166=1),"Name of Other Partner of JV",IF(AND(M164=2,M166="2 or more"),"Name of Other Partner-1 of JV",""))</f>
        <v>Name of Other Partner-1 of JV</v>
      </c>
      <c r="C198" s="1068"/>
      <c r="D198" s="1068"/>
      <c r="E198" s="1091">
        <f>'[11]Name of Bidder'!C18</f>
        <v>0</v>
      </c>
      <c r="F198" s="1092"/>
      <c r="G198" s="1092"/>
      <c r="H198" s="1093"/>
      <c r="I198" s="577"/>
    </row>
    <row r="199" spans="1:9" ht="29.25" hidden="1" customHeight="1">
      <c r="A199" s="588" t="s">
        <v>768</v>
      </c>
      <c r="B199" s="1088" t="s">
        <v>769</v>
      </c>
      <c r="C199" s="1068"/>
      <c r="D199" s="1068"/>
      <c r="E199" s="1068"/>
      <c r="F199" s="1068"/>
      <c r="G199" s="1068"/>
      <c r="H199" s="1068"/>
      <c r="I199" s="577"/>
    </row>
    <row r="200" spans="1:9" ht="19.5" hidden="1" customHeight="1">
      <c r="A200" s="655"/>
      <c r="B200" s="673"/>
      <c r="C200" s="679"/>
      <c r="D200" s="680"/>
      <c r="E200" s="1134" t="s">
        <v>770</v>
      </c>
      <c r="F200" s="1135" t="s">
        <v>771</v>
      </c>
      <c r="G200" s="1134" t="s">
        <v>772</v>
      </c>
      <c r="H200" s="1135"/>
      <c r="I200" s="577"/>
    </row>
    <row r="201" spans="1:9" ht="47.25" hidden="1" customHeight="1">
      <c r="A201" s="655"/>
      <c r="B201" s="673"/>
      <c r="C201" s="679"/>
      <c r="D201" s="587" t="s">
        <v>773</v>
      </c>
      <c r="E201" s="1216"/>
      <c r="F201" s="1217"/>
      <c r="G201" s="1216"/>
      <c r="H201" s="1217"/>
      <c r="I201" s="577"/>
    </row>
    <row r="202" spans="1:9" ht="17.25" hidden="1" customHeight="1">
      <c r="A202" s="657" t="s">
        <v>774</v>
      </c>
      <c r="B202" s="1104" t="s">
        <v>775</v>
      </c>
      <c r="C202" s="1122"/>
      <c r="D202" s="681"/>
      <c r="E202" s="1218"/>
      <c r="F202" s="1219"/>
      <c r="G202" s="1218"/>
      <c r="H202" s="1219"/>
      <c r="I202" s="577"/>
    </row>
    <row r="203" spans="1:9" ht="17.25" hidden="1" customHeight="1">
      <c r="A203" s="657"/>
      <c r="B203" s="1104" t="s">
        <v>792</v>
      </c>
      <c r="C203" s="1105"/>
      <c r="D203" s="1122"/>
      <c r="E203" s="659" t="s">
        <v>671</v>
      </c>
      <c r="F203" s="660"/>
      <c r="G203" s="660"/>
      <c r="H203" s="661"/>
      <c r="I203" s="577"/>
    </row>
    <row r="204" spans="1:9" ht="15.75" hidden="1" customHeight="1">
      <c r="A204" s="657">
        <v>1</v>
      </c>
      <c r="B204" s="1213" t="s">
        <v>777</v>
      </c>
      <c r="C204" s="1220"/>
      <c r="D204" s="666"/>
      <c r="E204" s="667"/>
      <c r="F204" s="668"/>
      <c r="G204" s="1221"/>
      <c r="H204" s="1222"/>
      <c r="I204" s="577"/>
    </row>
    <row r="205" spans="1:9" ht="15.75" hidden="1" customHeight="1">
      <c r="A205" s="657">
        <v>2</v>
      </c>
      <c r="B205" s="1213" t="s">
        <v>778</v>
      </c>
      <c r="C205" s="1220"/>
      <c r="D205" s="666"/>
      <c r="E205" s="667"/>
      <c r="F205" s="668"/>
      <c r="G205" s="1221"/>
      <c r="H205" s="1222"/>
    </row>
    <row r="206" spans="1:9" ht="15.75" hidden="1" customHeight="1">
      <c r="A206" s="657">
        <v>3</v>
      </c>
      <c r="B206" s="663" t="s">
        <v>779</v>
      </c>
      <c r="C206" s="665"/>
      <c r="D206" s="666"/>
      <c r="E206" s="667"/>
      <c r="F206" s="668"/>
      <c r="G206" s="1221"/>
      <c r="H206" s="1222"/>
      <c r="I206" s="577"/>
    </row>
    <row r="207" spans="1:9" ht="16.5" hidden="1" customHeight="1">
      <c r="A207" s="657">
        <v>4</v>
      </c>
      <c r="B207" s="663" t="s">
        <v>780</v>
      </c>
      <c r="C207" s="665"/>
      <c r="D207" s="666"/>
      <c r="E207" s="667"/>
      <c r="F207" s="668"/>
      <c r="G207" s="1221"/>
      <c r="H207" s="1222"/>
      <c r="I207" s="577"/>
    </row>
    <row r="208" spans="1:9" hidden="1">
      <c r="A208" s="657">
        <v>5</v>
      </c>
      <c r="B208" s="663" t="s">
        <v>781</v>
      </c>
      <c r="C208" s="665"/>
      <c r="D208" s="666"/>
      <c r="E208" s="667"/>
      <c r="F208" s="668"/>
      <c r="G208" s="1221"/>
      <c r="H208" s="1222"/>
      <c r="I208" s="577"/>
    </row>
    <row r="209" spans="1:9" ht="19.5" hidden="1" customHeight="1">
      <c r="A209" s="657">
        <v>6</v>
      </c>
      <c r="B209" s="663" t="s">
        <v>793</v>
      </c>
      <c r="C209" s="665"/>
      <c r="D209" s="669"/>
      <c r="E209" s="670"/>
      <c r="F209" s="671"/>
      <c r="G209" s="1223"/>
      <c r="H209" s="1224"/>
      <c r="I209" s="577"/>
    </row>
    <row r="210" spans="1:9" ht="32.25" hidden="1" customHeight="1">
      <c r="A210" s="672"/>
      <c r="B210" s="1225" t="s">
        <v>782</v>
      </c>
      <c r="C210" s="1225"/>
      <c r="D210" s="1225"/>
      <c r="E210" s="1225"/>
      <c r="F210" s="1225"/>
      <c r="G210" s="1225"/>
      <c r="H210" s="1226"/>
      <c r="I210" s="577"/>
    </row>
    <row r="211" spans="1:9" ht="32.25" hidden="1" customHeight="1">
      <c r="A211" s="588"/>
      <c r="B211" s="682"/>
      <c r="C211" s="682"/>
      <c r="D211" s="682"/>
      <c r="E211" s="683"/>
      <c r="F211" s="683"/>
      <c r="G211" s="683"/>
      <c r="H211" s="683"/>
      <c r="I211" s="577"/>
    </row>
    <row r="212" spans="1:9" ht="32.25" hidden="1" customHeight="1">
      <c r="A212" s="588"/>
      <c r="B212" s="682"/>
      <c r="C212" s="682"/>
      <c r="D212" s="682"/>
      <c r="E212" s="683"/>
      <c r="F212" s="683"/>
      <c r="G212" s="683"/>
      <c r="H212" s="683"/>
      <c r="I212" s="577"/>
    </row>
    <row r="213" spans="1:9" ht="32.25" hidden="1" customHeight="1">
      <c r="A213" s="588"/>
      <c r="B213" s="682"/>
      <c r="C213" s="682"/>
      <c r="D213" s="682"/>
      <c r="E213" s="683"/>
      <c r="F213" s="683"/>
      <c r="G213" s="683"/>
      <c r="H213" s="683"/>
      <c r="I213" s="577"/>
    </row>
    <row r="214" spans="1:9" ht="32.25" hidden="1" customHeight="1">
      <c r="A214" s="588"/>
      <c r="B214" s="682"/>
      <c r="C214" s="682"/>
      <c r="D214" s="682"/>
      <c r="E214" s="683"/>
      <c r="F214" s="683"/>
      <c r="G214" s="683"/>
      <c r="H214" s="683"/>
      <c r="I214" s="577"/>
    </row>
    <row r="215" spans="1:9" ht="20.25" hidden="1" customHeight="1">
      <c r="A215" s="655" t="s">
        <v>719</v>
      </c>
      <c r="B215" s="1088" t="s">
        <v>783</v>
      </c>
      <c r="C215" s="1068"/>
      <c r="D215" s="1068"/>
      <c r="E215" s="1068"/>
      <c r="F215" s="1068"/>
      <c r="G215" s="1068"/>
      <c r="H215" s="1068"/>
      <c r="I215" s="577"/>
    </row>
    <row r="216" spans="1:9" ht="19.5" hidden="1" customHeight="1">
      <c r="A216" s="655"/>
      <c r="B216" s="684"/>
      <c r="C216" s="679"/>
      <c r="D216" s="680"/>
      <c r="E216" s="1134" t="s">
        <v>770</v>
      </c>
      <c r="F216" s="1135" t="s">
        <v>771</v>
      </c>
      <c r="G216" s="1134" t="s">
        <v>772</v>
      </c>
      <c r="H216" s="1135"/>
      <c r="I216" s="577"/>
    </row>
    <row r="217" spans="1:9" ht="47.25" hidden="1" customHeight="1">
      <c r="A217" s="655"/>
      <c r="B217" s="684"/>
      <c r="C217" s="679"/>
      <c r="D217" s="587" t="s">
        <v>784</v>
      </c>
      <c r="E217" s="1216"/>
      <c r="F217" s="1217"/>
      <c r="G217" s="1216"/>
      <c r="H217" s="1217"/>
      <c r="I217" s="577"/>
    </row>
    <row r="218" spans="1:9" ht="17.25" hidden="1" customHeight="1">
      <c r="A218" s="657" t="s">
        <v>774</v>
      </c>
      <c r="B218" s="1106" t="s">
        <v>775</v>
      </c>
      <c r="C218" s="1060"/>
      <c r="D218" s="685"/>
      <c r="E218" s="1218"/>
      <c r="F218" s="1219"/>
      <c r="G218" s="1227"/>
      <c r="H218" s="1228"/>
      <c r="I218" s="577"/>
    </row>
    <row r="219" spans="1:9" ht="17.25" hidden="1" customHeight="1">
      <c r="A219" s="657"/>
      <c r="B219" s="1105" t="s">
        <v>792</v>
      </c>
      <c r="C219" s="1105"/>
      <c r="D219" s="1106"/>
      <c r="E219" s="659" t="s">
        <v>671</v>
      </c>
      <c r="F219" s="660"/>
      <c r="G219" s="660"/>
      <c r="H219" s="661"/>
      <c r="I219" s="577"/>
    </row>
    <row r="220" spans="1:9" ht="15.75" hidden="1" customHeight="1">
      <c r="A220" s="657">
        <v>1</v>
      </c>
      <c r="B220" s="1229" t="s">
        <v>777</v>
      </c>
      <c r="C220" s="1230"/>
      <c r="D220" s="688"/>
      <c r="E220" s="689"/>
      <c r="F220" s="690"/>
      <c r="G220" s="1231"/>
      <c r="H220" s="1232"/>
      <c r="I220" s="577"/>
    </row>
    <row r="221" spans="1:9" ht="15.75" hidden="1" customHeight="1">
      <c r="A221" s="657">
        <v>2</v>
      </c>
      <c r="B221" s="1229" t="s">
        <v>778</v>
      </c>
      <c r="C221" s="1230"/>
      <c r="D221" s="691"/>
      <c r="E221" s="667"/>
      <c r="F221" s="668"/>
      <c r="G221" s="1233"/>
      <c r="H221" s="1234"/>
    </row>
    <row r="222" spans="1:9" ht="15.75" hidden="1" customHeight="1">
      <c r="A222" s="657">
        <v>3</v>
      </c>
      <c r="B222" s="686" t="s">
        <v>779</v>
      </c>
      <c r="C222" s="687"/>
      <c r="D222" s="691"/>
      <c r="E222" s="667"/>
      <c r="F222" s="668"/>
      <c r="G222" s="1233"/>
      <c r="H222" s="1234"/>
      <c r="I222" s="577"/>
    </row>
    <row r="223" spans="1:9" ht="16.5" hidden="1" customHeight="1">
      <c r="A223" s="657">
        <v>4</v>
      </c>
      <c r="B223" s="686" t="s">
        <v>780</v>
      </c>
      <c r="C223" s="687"/>
      <c r="D223" s="691"/>
      <c r="E223" s="667"/>
      <c r="F223" s="668"/>
      <c r="G223" s="1233"/>
      <c r="H223" s="1234"/>
      <c r="I223" s="577"/>
    </row>
    <row r="224" spans="1:9" ht="15.75" hidden="1" customHeight="1">
      <c r="A224" s="657">
        <v>5</v>
      </c>
      <c r="B224" s="686" t="s">
        <v>781</v>
      </c>
      <c r="C224" s="687"/>
      <c r="D224" s="691"/>
      <c r="E224" s="667"/>
      <c r="F224" s="668"/>
      <c r="G224" s="1233"/>
      <c r="H224" s="1234"/>
      <c r="I224" s="577"/>
    </row>
    <row r="225" spans="1:9" hidden="1">
      <c r="A225" s="657">
        <v>6</v>
      </c>
      <c r="B225" s="686" t="s">
        <v>793</v>
      </c>
      <c r="C225" s="687"/>
      <c r="D225" s="692"/>
      <c r="E225" s="670"/>
      <c r="F225" s="671"/>
      <c r="G225" s="1235"/>
      <c r="H225" s="1236"/>
      <c r="I225" s="577"/>
    </row>
    <row r="226" spans="1:9" ht="49.5" hidden="1" customHeight="1">
      <c r="A226" s="657"/>
      <c r="B226" s="1237" t="s">
        <v>782</v>
      </c>
      <c r="C226" s="1225"/>
      <c r="D226" s="1225"/>
      <c r="E226" s="1225"/>
      <c r="F226" s="1225"/>
      <c r="G226" s="1225"/>
      <c r="H226" s="1226"/>
      <c r="I226" s="577"/>
    </row>
    <row r="227" spans="1:9" ht="16.5" hidden="1" customHeight="1">
      <c r="A227" s="693"/>
      <c r="B227" s="676"/>
      <c r="C227" s="676"/>
      <c r="D227" s="638"/>
      <c r="E227" s="638"/>
      <c r="F227" s="638"/>
      <c r="G227" s="638"/>
      <c r="H227" s="638"/>
      <c r="I227" s="577"/>
    </row>
    <row r="228" spans="1:9" ht="16.5" hidden="1" customHeight="1">
      <c r="A228" s="655" t="s">
        <v>786</v>
      </c>
      <c r="B228" s="1069" t="s">
        <v>787</v>
      </c>
      <c r="C228" s="1083"/>
      <c r="D228" s="677"/>
      <c r="E228" s="1084"/>
      <c r="F228" s="1085"/>
      <c r="G228" s="1086"/>
      <c r="H228" s="1087"/>
      <c r="I228" s="577"/>
    </row>
    <row r="229" spans="1:9" ht="28.5" hidden="1" customHeight="1">
      <c r="A229" s="655"/>
      <c r="B229" s="1068"/>
      <c r="C229" s="1069"/>
      <c r="D229" s="678"/>
      <c r="E229" s="1070" t="s">
        <v>788</v>
      </c>
      <c r="F229" s="1072"/>
      <c r="G229" s="1238" t="s">
        <v>770</v>
      </c>
      <c r="H229" s="1239"/>
      <c r="I229" s="577"/>
    </row>
    <row r="230" spans="1:9" ht="56.25" hidden="1" customHeight="1">
      <c r="A230" s="657"/>
      <c r="B230" s="1061" t="s">
        <v>789</v>
      </c>
      <c r="C230" s="1062"/>
      <c r="D230" s="664"/>
      <c r="E230" s="1079"/>
      <c r="F230" s="1080"/>
      <c r="G230" s="1240"/>
      <c r="H230" s="1240"/>
    </row>
    <row r="231" spans="1:9" ht="15.75" hidden="1" customHeight="1">
      <c r="A231" s="657"/>
      <c r="B231" s="1073" t="s">
        <v>790</v>
      </c>
      <c r="C231" s="1074"/>
      <c r="D231" s="674"/>
      <c r="E231" s="1075"/>
      <c r="F231" s="1076"/>
      <c r="G231" s="1077"/>
      <c r="H231" s="1078"/>
      <c r="I231" s="577"/>
    </row>
    <row r="232" spans="1:9" ht="66.75" hidden="1" customHeight="1">
      <c r="A232" s="657"/>
      <c r="B232" s="1061" t="s">
        <v>791</v>
      </c>
      <c r="C232" s="1062"/>
      <c r="D232" s="664"/>
      <c r="E232" s="1079"/>
      <c r="F232" s="1080"/>
      <c r="G232" s="1240"/>
      <c r="H232" s="1240"/>
      <c r="I232" s="577"/>
    </row>
    <row r="233" spans="1:9" ht="20.25" hidden="1" customHeight="1">
      <c r="A233" s="662"/>
      <c r="B233" s="694"/>
      <c r="C233" s="694"/>
      <c r="D233" s="695"/>
      <c r="E233" s="695"/>
      <c r="F233" s="695"/>
      <c r="G233" s="695"/>
      <c r="H233" s="695"/>
      <c r="I233" s="577"/>
    </row>
    <row r="234" spans="1:9" ht="32.25" hidden="1" customHeight="1">
      <c r="A234" s="588"/>
      <c r="B234" s="1068" t="str">
        <f>IF(AND(M164=2,M166="2 or more"),"Name of Other Partner-2 of JV", "")</f>
        <v>Name of Other Partner-2 of JV</v>
      </c>
      <c r="C234" s="1068"/>
      <c r="D234" s="1068"/>
      <c r="E234" s="1091">
        <f>'[11]Name of Bidder'!C23</f>
        <v>0</v>
      </c>
      <c r="F234" s="1092"/>
      <c r="G234" s="1092"/>
      <c r="H234" s="1093"/>
      <c r="I234" s="577"/>
    </row>
    <row r="235" spans="1:9" ht="29.25" hidden="1" customHeight="1">
      <c r="A235" s="588" t="s">
        <v>768</v>
      </c>
      <c r="B235" s="1088" t="s">
        <v>769</v>
      </c>
      <c r="C235" s="1068"/>
      <c r="D235" s="1068"/>
      <c r="E235" s="1068"/>
      <c r="F235" s="1068"/>
      <c r="G235" s="1068"/>
      <c r="H235" s="1068"/>
      <c r="I235" s="577"/>
    </row>
    <row r="236" spans="1:9" ht="19.5" hidden="1" customHeight="1">
      <c r="A236" s="655"/>
      <c r="B236" s="673"/>
      <c r="C236" s="679"/>
      <c r="D236" s="680"/>
      <c r="E236" s="1134" t="s">
        <v>770</v>
      </c>
      <c r="F236" s="1135" t="s">
        <v>771</v>
      </c>
      <c r="G236" s="1134" t="s">
        <v>772</v>
      </c>
      <c r="H236" s="1135"/>
      <c r="I236" s="577"/>
    </row>
    <row r="237" spans="1:9" ht="47.25" hidden="1" customHeight="1">
      <c r="A237" s="655"/>
      <c r="B237" s="673"/>
      <c r="C237" s="679"/>
      <c r="D237" s="587" t="s">
        <v>773</v>
      </c>
      <c r="E237" s="1216"/>
      <c r="F237" s="1217"/>
      <c r="G237" s="1216"/>
      <c r="H237" s="1217"/>
      <c r="I237" s="577"/>
    </row>
    <row r="238" spans="1:9" ht="17.25" hidden="1" customHeight="1">
      <c r="A238" s="657" t="s">
        <v>774</v>
      </c>
      <c r="B238" s="1104" t="s">
        <v>775</v>
      </c>
      <c r="C238" s="1122"/>
      <c r="D238" s="681"/>
      <c r="E238" s="1218"/>
      <c r="F238" s="1219"/>
      <c r="G238" s="1218"/>
      <c r="H238" s="1219"/>
      <c r="I238" s="577"/>
    </row>
    <row r="239" spans="1:9" ht="17.25" hidden="1" customHeight="1">
      <c r="A239" s="657"/>
      <c r="B239" s="1104" t="s">
        <v>792</v>
      </c>
      <c r="C239" s="1105"/>
      <c r="D239" s="1122"/>
      <c r="E239" s="659" t="s">
        <v>671</v>
      </c>
      <c r="F239" s="660"/>
      <c r="G239" s="660"/>
      <c r="H239" s="661"/>
      <c r="I239" s="577"/>
    </row>
    <row r="240" spans="1:9" ht="15.75" hidden="1" customHeight="1">
      <c r="A240" s="657">
        <v>1</v>
      </c>
      <c r="B240" s="1229" t="s">
        <v>777</v>
      </c>
      <c r="C240" s="1230"/>
      <c r="D240" s="696"/>
      <c r="E240" s="689"/>
      <c r="F240" s="690"/>
      <c r="G240" s="1241"/>
      <c r="H240" s="1242"/>
      <c r="I240" s="577"/>
    </row>
    <row r="241" spans="1:9" ht="15.75" hidden="1" customHeight="1">
      <c r="A241" s="657">
        <v>2</v>
      </c>
      <c r="B241" s="1229" t="s">
        <v>778</v>
      </c>
      <c r="C241" s="1230"/>
      <c r="D241" s="666"/>
      <c r="E241" s="667"/>
      <c r="F241" s="668"/>
      <c r="G241" s="1221"/>
      <c r="H241" s="1222"/>
    </row>
    <row r="242" spans="1:9" ht="15.75" hidden="1" customHeight="1">
      <c r="A242" s="657">
        <v>3</v>
      </c>
      <c r="B242" s="686" t="s">
        <v>779</v>
      </c>
      <c r="C242" s="687"/>
      <c r="D242" s="666"/>
      <c r="E242" s="667"/>
      <c r="F242" s="668"/>
      <c r="G242" s="1221"/>
      <c r="H242" s="1222"/>
      <c r="I242" s="577"/>
    </row>
    <row r="243" spans="1:9" ht="16.5" hidden="1" customHeight="1">
      <c r="A243" s="657">
        <v>4</v>
      </c>
      <c r="B243" s="686" t="s">
        <v>780</v>
      </c>
      <c r="C243" s="687"/>
      <c r="D243" s="666"/>
      <c r="E243" s="667"/>
      <c r="F243" s="668"/>
      <c r="G243" s="1221"/>
      <c r="H243" s="1222"/>
      <c r="I243" s="577"/>
    </row>
    <row r="244" spans="1:9" ht="15.75" hidden="1" customHeight="1">
      <c r="A244" s="657">
        <v>5</v>
      </c>
      <c r="B244" s="686" t="s">
        <v>781</v>
      </c>
      <c r="C244" s="687"/>
      <c r="D244" s="666"/>
      <c r="E244" s="667"/>
      <c r="F244" s="668"/>
      <c r="G244" s="1221"/>
      <c r="H244" s="1222"/>
      <c r="I244" s="577"/>
    </row>
    <row r="245" spans="1:9" hidden="1">
      <c r="A245" s="657">
        <v>6</v>
      </c>
      <c r="B245" s="686" t="s">
        <v>793</v>
      </c>
      <c r="C245" s="687"/>
      <c r="D245" s="669"/>
      <c r="E245" s="670"/>
      <c r="F245" s="671"/>
      <c r="G245" s="1223"/>
      <c r="H245" s="1224"/>
      <c r="I245" s="577"/>
    </row>
    <row r="246" spans="1:9" ht="32.25" hidden="1" customHeight="1">
      <c r="A246" s="672"/>
      <c r="B246" s="1225" t="s">
        <v>782</v>
      </c>
      <c r="C246" s="1225"/>
      <c r="D246" s="1225"/>
      <c r="E246" s="1225"/>
      <c r="F246" s="1225"/>
      <c r="G246" s="1225"/>
      <c r="H246" s="1226"/>
      <c r="I246" s="577"/>
    </row>
    <row r="247" spans="1:9" ht="32.25" hidden="1" customHeight="1">
      <c r="A247" s="588"/>
      <c r="B247" s="682"/>
      <c r="C247" s="682"/>
      <c r="D247" s="682"/>
      <c r="E247" s="683"/>
      <c r="F247" s="683"/>
      <c r="G247" s="683"/>
      <c r="H247" s="683"/>
      <c r="I247" s="577"/>
    </row>
    <row r="248" spans="1:9" ht="20.25" hidden="1" customHeight="1">
      <c r="A248" s="655" t="s">
        <v>719</v>
      </c>
      <c r="B248" s="1088" t="s">
        <v>783</v>
      </c>
      <c r="C248" s="1068"/>
      <c r="D248" s="1068"/>
      <c r="E248" s="1068"/>
      <c r="F248" s="1068"/>
      <c r="G248" s="1068"/>
      <c r="H248" s="1068"/>
      <c r="I248" s="577"/>
    </row>
    <row r="249" spans="1:9" ht="19.5" hidden="1" customHeight="1">
      <c r="A249" s="655"/>
      <c r="B249" s="684"/>
      <c r="C249" s="679"/>
      <c r="D249" s="680"/>
      <c r="E249" s="1134" t="s">
        <v>770</v>
      </c>
      <c r="F249" s="1135" t="s">
        <v>771</v>
      </c>
      <c r="G249" s="1134" t="s">
        <v>772</v>
      </c>
      <c r="H249" s="1135"/>
      <c r="I249" s="577"/>
    </row>
    <row r="250" spans="1:9" ht="47.25" hidden="1" customHeight="1">
      <c r="A250" s="655"/>
      <c r="B250" s="684"/>
      <c r="C250" s="679"/>
      <c r="D250" s="587" t="s">
        <v>784</v>
      </c>
      <c r="E250" s="1216"/>
      <c r="F250" s="1217"/>
      <c r="G250" s="1216"/>
      <c r="H250" s="1217"/>
      <c r="I250" s="577"/>
    </row>
    <row r="251" spans="1:9" ht="17.25" hidden="1" customHeight="1">
      <c r="A251" s="657" t="s">
        <v>774</v>
      </c>
      <c r="B251" s="1106" t="s">
        <v>775</v>
      </c>
      <c r="C251" s="1060"/>
      <c r="D251" s="685"/>
      <c r="E251" s="1218"/>
      <c r="F251" s="1219"/>
      <c r="G251" s="1227"/>
      <c r="H251" s="1228"/>
      <c r="I251" s="577"/>
    </row>
    <row r="252" spans="1:9" ht="17.25" hidden="1" customHeight="1">
      <c r="A252" s="657"/>
      <c r="B252" s="1105" t="s">
        <v>792</v>
      </c>
      <c r="C252" s="1105"/>
      <c r="D252" s="1106"/>
      <c r="E252" s="659" t="s">
        <v>671</v>
      </c>
      <c r="F252" s="660"/>
      <c r="G252" s="660"/>
      <c r="H252" s="661"/>
      <c r="I252" s="577"/>
    </row>
    <row r="253" spans="1:9" ht="15.75" hidden="1" customHeight="1">
      <c r="A253" s="657">
        <v>1</v>
      </c>
      <c r="B253" s="1229" t="s">
        <v>777</v>
      </c>
      <c r="C253" s="1230"/>
      <c r="D253" s="688"/>
      <c r="E253" s="689"/>
      <c r="F253" s="690"/>
      <c r="G253" s="1231"/>
      <c r="H253" s="1232"/>
      <c r="I253" s="577"/>
    </row>
    <row r="254" spans="1:9" ht="15.75" hidden="1" customHeight="1">
      <c r="A254" s="657">
        <v>2</v>
      </c>
      <c r="B254" s="1229" t="s">
        <v>778</v>
      </c>
      <c r="C254" s="1230"/>
      <c r="D254" s="691"/>
      <c r="E254" s="667"/>
      <c r="F254" s="668"/>
      <c r="G254" s="1233"/>
      <c r="H254" s="1234"/>
    </row>
    <row r="255" spans="1:9" ht="15.75" hidden="1" customHeight="1">
      <c r="A255" s="657">
        <v>3</v>
      </c>
      <c r="B255" s="686" t="s">
        <v>779</v>
      </c>
      <c r="C255" s="687"/>
      <c r="D255" s="691"/>
      <c r="E255" s="667"/>
      <c r="F255" s="668"/>
      <c r="G255" s="1233"/>
      <c r="H255" s="1234"/>
      <c r="I255" s="577"/>
    </row>
    <row r="256" spans="1:9" ht="16.5" hidden="1" customHeight="1">
      <c r="A256" s="657">
        <v>4</v>
      </c>
      <c r="B256" s="686" t="s">
        <v>780</v>
      </c>
      <c r="C256" s="687"/>
      <c r="D256" s="691"/>
      <c r="E256" s="667"/>
      <c r="F256" s="668"/>
      <c r="G256" s="1233"/>
      <c r="H256" s="1234"/>
      <c r="I256" s="577"/>
    </row>
    <row r="257" spans="1:9" ht="15.75" hidden="1" customHeight="1">
      <c r="A257" s="657">
        <v>5</v>
      </c>
      <c r="B257" s="686" t="s">
        <v>781</v>
      </c>
      <c r="C257" s="687"/>
      <c r="D257" s="691"/>
      <c r="E257" s="667"/>
      <c r="F257" s="668"/>
      <c r="G257" s="1233"/>
      <c r="H257" s="1234"/>
      <c r="I257" s="577"/>
    </row>
    <row r="258" spans="1:9" ht="15.75" hidden="1" customHeight="1">
      <c r="A258" s="657">
        <v>6</v>
      </c>
      <c r="B258" s="686" t="s">
        <v>793</v>
      </c>
      <c r="C258" s="687"/>
      <c r="D258" s="691"/>
      <c r="E258" s="667"/>
      <c r="F258" s="668"/>
      <c r="G258" s="1233"/>
      <c r="H258" s="1234"/>
      <c r="I258" s="577"/>
    </row>
    <row r="259" spans="1:9" ht="32.25" hidden="1" customHeight="1">
      <c r="A259" s="657"/>
      <c r="B259" s="1082" t="s">
        <v>785</v>
      </c>
      <c r="C259" s="1082"/>
      <c r="D259" s="692"/>
      <c r="E259" s="670"/>
      <c r="F259" s="671"/>
      <c r="G259" s="1235"/>
      <c r="H259" s="1236"/>
      <c r="I259" s="577"/>
    </row>
    <row r="260" spans="1:9" ht="32.25" hidden="1" customHeight="1">
      <c r="A260" s="672"/>
      <c r="B260" s="1243" t="s">
        <v>782</v>
      </c>
      <c r="C260" s="1243"/>
      <c r="D260" s="1243"/>
      <c r="E260" s="1243"/>
      <c r="F260" s="1243"/>
      <c r="G260" s="1243"/>
      <c r="H260" s="1244"/>
      <c r="I260" s="577"/>
    </row>
    <row r="261" spans="1:9" ht="16.5" hidden="1" customHeight="1">
      <c r="A261" s="675"/>
      <c r="B261" s="676"/>
      <c r="C261" s="676"/>
      <c r="D261" s="638"/>
      <c r="E261" s="638"/>
      <c r="F261" s="638"/>
      <c r="G261" s="638"/>
      <c r="H261" s="638"/>
      <c r="I261" s="577"/>
    </row>
    <row r="262" spans="1:9" ht="16.5" hidden="1" customHeight="1">
      <c r="A262" s="655" t="s">
        <v>786</v>
      </c>
      <c r="B262" s="1083" t="s">
        <v>787</v>
      </c>
      <c r="C262" s="1083"/>
      <c r="D262" s="677"/>
      <c r="E262" s="1084"/>
      <c r="F262" s="1085"/>
      <c r="G262" s="1086"/>
      <c r="H262" s="1087"/>
      <c r="I262" s="577"/>
    </row>
    <row r="263" spans="1:9" ht="28.5" hidden="1" customHeight="1">
      <c r="A263" s="655"/>
      <c r="B263" s="1088"/>
      <c r="C263" s="1069"/>
      <c r="D263" s="678"/>
      <c r="E263" s="1070" t="s">
        <v>788</v>
      </c>
      <c r="F263" s="1072"/>
      <c r="G263" s="1238" t="s">
        <v>770</v>
      </c>
      <c r="H263" s="1239"/>
      <c r="I263" s="577"/>
    </row>
    <row r="264" spans="1:9" ht="56.25" hidden="1" customHeight="1">
      <c r="A264" s="657"/>
      <c r="B264" s="1062" t="s">
        <v>789</v>
      </c>
      <c r="C264" s="1062"/>
      <c r="D264" s="664"/>
      <c r="E264" s="1079"/>
      <c r="F264" s="1080"/>
      <c r="G264" s="1240"/>
      <c r="H264" s="1240"/>
    </row>
    <row r="265" spans="1:9" ht="15.75" hidden="1" customHeight="1">
      <c r="A265" s="657"/>
      <c r="B265" s="1074" t="s">
        <v>790</v>
      </c>
      <c r="C265" s="1074"/>
      <c r="D265" s="674"/>
      <c r="E265" s="1075"/>
      <c r="F265" s="1076"/>
      <c r="G265" s="1077"/>
      <c r="H265" s="1078"/>
      <c r="I265" s="577"/>
    </row>
    <row r="266" spans="1:9" ht="49.5" hidden="1" customHeight="1">
      <c r="A266" s="657"/>
      <c r="B266" s="1062" t="s">
        <v>791</v>
      </c>
      <c r="C266" s="1062"/>
      <c r="D266" s="664"/>
      <c r="E266" s="1079"/>
      <c r="F266" s="1080"/>
      <c r="G266" s="1240"/>
      <c r="H266" s="1240"/>
      <c r="I266" s="577"/>
    </row>
    <row r="267" spans="1:9" ht="22.5" hidden="1" customHeight="1">
      <c r="A267" s="675"/>
      <c r="B267" s="694"/>
      <c r="C267" s="694"/>
      <c r="D267" s="695"/>
      <c r="E267" s="695"/>
      <c r="F267" s="695"/>
      <c r="G267" s="695"/>
      <c r="H267" s="695"/>
      <c r="I267" s="577"/>
    </row>
    <row r="268" spans="1:9" ht="17.25" hidden="1" customHeight="1">
      <c r="A268" s="697" t="s">
        <v>794</v>
      </c>
      <c r="B268" s="1110" t="s">
        <v>795</v>
      </c>
      <c r="C268" s="1110"/>
      <c r="D268" s="1110"/>
      <c r="E268" s="1110"/>
      <c r="F268" s="1110"/>
      <c r="G268" s="1110"/>
      <c r="H268" s="1110"/>
      <c r="I268" s="577"/>
    </row>
    <row r="269" spans="1:9" ht="12" hidden="1" customHeight="1">
      <c r="A269" s="577"/>
      <c r="B269" s="571"/>
      <c r="C269" s="571"/>
      <c r="D269" s="571"/>
      <c r="E269" s="571"/>
      <c r="F269" s="571"/>
      <c r="G269" s="571"/>
      <c r="H269" s="577"/>
      <c r="I269" s="577"/>
    </row>
    <row r="270" spans="1:9" ht="75" hidden="1" customHeight="1">
      <c r="A270" s="698"/>
      <c r="B270" s="1245" t="s">
        <v>796</v>
      </c>
      <c r="C270" s="1245"/>
      <c r="D270" s="1245"/>
      <c r="E270" s="1245"/>
      <c r="F270" s="1245"/>
      <c r="G270" s="1245"/>
      <c r="H270" s="1245"/>
      <c r="I270" s="577"/>
    </row>
    <row r="271" spans="1:9" ht="185.25" hidden="1" customHeight="1">
      <c r="A271" s="651"/>
      <c r="B271" s="1246" t="s">
        <v>797</v>
      </c>
      <c r="C271" s="1246"/>
      <c r="D271" s="1246"/>
      <c r="E271" s="1246"/>
      <c r="F271" s="1246"/>
      <c r="G271" s="1246"/>
      <c r="H271" s="1246"/>
    </row>
    <row r="272" spans="1:9" ht="40.15" hidden="1" customHeight="1">
      <c r="A272" s="651"/>
      <c r="B272" s="1245"/>
      <c r="C272" s="1245"/>
      <c r="D272" s="1245"/>
      <c r="E272" s="1245"/>
      <c r="F272" s="1245"/>
      <c r="G272" s="1245"/>
      <c r="H272" s="1245"/>
      <c r="I272" s="577"/>
    </row>
    <row r="273" spans="1:9" ht="9" hidden="1" customHeight="1">
      <c r="A273" s="577"/>
      <c r="B273" s="577"/>
      <c r="C273" s="577"/>
      <c r="D273" s="577"/>
      <c r="E273" s="577"/>
      <c r="F273" s="577"/>
      <c r="G273" s="577"/>
      <c r="H273" s="577"/>
      <c r="I273" s="577"/>
    </row>
    <row r="274" spans="1:9" ht="33.75" hidden="1" customHeight="1">
      <c r="A274" s="651"/>
      <c r="B274" s="1245"/>
      <c r="C274" s="1245"/>
      <c r="D274" s="1245"/>
      <c r="E274" s="1245"/>
      <c r="F274" s="1245"/>
      <c r="G274" s="1245"/>
      <c r="H274" s="1245"/>
      <c r="I274" s="577"/>
    </row>
    <row r="275" spans="1:9" hidden="1">
      <c r="B275" s="571"/>
      <c r="C275" s="571"/>
      <c r="D275" s="571"/>
      <c r="E275" s="571"/>
      <c r="F275" s="571"/>
      <c r="G275" s="571"/>
    </row>
    <row r="276" spans="1:9" ht="42" hidden="1" customHeight="1">
      <c r="A276" s="649"/>
      <c r="B276" s="1245"/>
      <c r="C276" s="1245"/>
      <c r="D276" s="1245"/>
      <c r="E276" s="1245"/>
      <c r="F276" s="1245"/>
      <c r="G276" s="1245"/>
      <c r="H276" s="1245"/>
      <c r="I276" s="577"/>
    </row>
    <row r="277" spans="1:9" hidden="1">
      <c r="A277" s="577"/>
      <c r="B277" s="577"/>
      <c r="C277" s="577"/>
      <c r="D277" s="577"/>
      <c r="E277" s="577"/>
      <c r="F277" s="577"/>
      <c r="G277" s="577"/>
      <c r="H277" s="577"/>
      <c r="I277" s="577"/>
    </row>
    <row r="278" spans="1:9" ht="19.5" hidden="1" customHeight="1">
      <c r="A278" s="649"/>
      <c r="B278" s="1245" t="s">
        <v>798</v>
      </c>
      <c r="C278" s="1245"/>
      <c r="D278" s="1245"/>
      <c r="E278" s="1245"/>
      <c r="F278" s="1245"/>
      <c r="G278" s="1245"/>
      <c r="H278" s="1245"/>
      <c r="I278" s="577"/>
    </row>
    <row r="279" spans="1:9" hidden="1">
      <c r="A279" s="577"/>
      <c r="B279" s="571"/>
      <c r="C279" s="571"/>
      <c r="D279" s="571"/>
      <c r="E279" s="571"/>
      <c r="F279" s="571"/>
      <c r="G279" s="571"/>
      <c r="H279" s="577"/>
      <c r="I279" s="577"/>
    </row>
    <row r="280" spans="1:9" ht="40.15" hidden="1" customHeight="1">
      <c r="A280" s="649" t="s">
        <v>367</v>
      </c>
      <c r="B280" s="1246" t="s">
        <v>799</v>
      </c>
      <c r="C280" s="1246"/>
      <c r="D280" s="1246"/>
      <c r="E280" s="1246"/>
      <c r="F280" s="1246"/>
      <c r="G280" s="1246"/>
      <c r="H280" s="1246"/>
      <c r="I280" s="577"/>
    </row>
    <row r="281" spans="1:9" hidden="1">
      <c r="A281" s="577"/>
      <c r="B281" s="571"/>
      <c r="C281" s="571"/>
      <c r="D281" s="571"/>
      <c r="E281" s="571"/>
      <c r="F281" s="571"/>
      <c r="G281" s="571"/>
      <c r="H281" s="577"/>
      <c r="I281" s="577"/>
    </row>
    <row r="282" spans="1:9" ht="90" hidden="1" customHeight="1">
      <c r="A282" s="649" t="s">
        <v>368</v>
      </c>
      <c r="B282" s="1246" t="s">
        <v>800</v>
      </c>
      <c r="C282" s="1246"/>
      <c r="D282" s="1246"/>
      <c r="E282" s="1246"/>
      <c r="F282" s="1246"/>
      <c r="G282" s="1246"/>
      <c r="H282" s="1246"/>
    </row>
    <row r="283" spans="1:9" hidden="1">
      <c r="A283" s="577"/>
      <c r="B283" s="577"/>
      <c r="C283" s="577"/>
      <c r="D283" s="577"/>
      <c r="E283" s="577"/>
      <c r="F283" s="577"/>
      <c r="G283" s="577"/>
      <c r="H283" s="577"/>
      <c r="I283" s="577"/>
    </row>
    <row r="284" spans="1:9" ht="48" hidden="1" customHeight="1">
      <c r="A284" s="649" t="s">
        <v>369</v>
      </c>
      <c r="B284" s="1245" t="s">
        <v>801</v>
      </c>
      <c r="C284" s="1245"/>
      <c r="D284" s="1245"/>
      <c r="E284" s="1245"/>
      <c r="F284" s="1245"/>
      <c r="G284" s="1245"/>
      <c r="H284" s="1245"/>
      <c r="I284" s="577"/>
    </row>
    <row r="285" spans="1:9" ht="17.25" hidden="1" customHeight="1">
      <c r="A285" s="577"/>
      <c r="B285" s="577"/>
      <c r="C285" s="577"/>
      <c r="D285" s="458"/>
      <c r="E285" s="577"/>
      <c r="F285" s="577"/>
      <c r="G285" s="577"/>
      <c r="H285" s="577"/>
      <c r="I285" s="577"/>
    </row>
    <row r="286" spans="1:9" ht="21" hidden="1" customHeight="1">
      <c r="A286" s="649" t="s">
        <v>370</v>
      </c>
      <c r="B286" s="1245" t="s">
        <v>802</v>
      </c>
      <c r="C286" s="1245"/>
      <c r="D286" s="1245"/>
      <c r="E286" s="1245"/>
      <c r="F286" s="1245"/>
      <c r="G286" s="1245"/>
      <c r="H286" s="1245"/>
      <c r="I286" s="577"/>
    </row>
    <row r="287" spans="1:9" ht="29.25" hidden="1" customHeight="1">
      <c r="A287" s="649"/>
      <c r="B287" s="1247" t="s">
        <v>803</v>
      </c>
      <c r="C287" s="1247"/>
      <c r="D287" s="1247"/>
      <c r="E287" s="1247"/>
      <c r="F287" s="1247"/>
      <c r="G287" s="1247"/>
      <c r="H287" s="1247"/>
      <c r="I287" s="577"/>
    </row>
    <row r="288" spans="1:9" ht="17.25" hidden="1" customHeight="1">
      <c r="A288" s="649"/>
      <c r="B288" s="699"/>
      <c r="C288" s="699"/>
      <c r="D288" s="699"/>
      <c r="E288" s="699"/>
      <c r="F288" s="699"/>
      <c r="G288" s="699"/>
      <c r="H288" s="699"/>
    </row>
    <row r="289" spans="1:9" ht="72" hidden="1" customHeight="1">
      <c r="A289" s="651">
        <v>4.0999999999999996</v>
      </c>
      <c r="B289" s="1054" t="s">
        <v>804</v>
      </c>
      <c r="C289" s="1054"/>
      <c r="D289" s="1054"/>
      <c r="E289" s="1054"/>
      <c r="F289" s="1054"/>
      <c r="G289" s="1054"/>
      <c r="H289" s="1054"/>
    </row>
    <row r="290" spans="1:9" ht="16.5" hidden="1" customHeight="1">
      <c r="A290" s="570" t="s">
        <v>714</v>
      </c>
      <c r="B290" s="1248" t="str">
        <f>"For  " &amp;B167</f>
        <v>For  Name of the Bidder</v>
      </c>
      <c r="C290" s="1248"/>
      <c r="D290" s="1248"/>
      <c r="E290" s="1248"/>
      <c r="F290" s="1248"/>
      <c r="G290" s="577"/>
      <c r="H290" s="577"/>
      <c r="I290" s="577"/>
    </row>
    <row r="291" spans="1:9" ht="15.75" hidden="1" customHeight="1">
      <c r="A291" s="577"/>
      <c r="B291" s="700" t="s">
        <v>21</v>
      </c>
      <c r="C291" s="1249"/>
      <c r="D291" s="1250"/>
      <c r="E291" s="1250"/>
      <c r="F291" s="1250"/>
      <c r="G291" s="1250"/>
      <c r="H291" s="1251"/>
      <c r="I291" s="577"/>
    </row>
    <row r="292" spans="1:9" ht="15.75" hidden="1" customHeight="1">
      <c r="A292" s="577"/>
      <c r="B292" s="700" t="s">
        <v>30</v>
      </c>
      <c r="C292" s="1249"/>
      <c r="D292" s="1250"/>
      <c r="E292" s="1250"/>
      <c r="F292" s="1250"/>
      <c r="G292" s="1250"/>
      <c r="H292" s="1251"/>
      <c r="I292" s="577"/>
    </row>
    <row r="293" spans="1:9" ht="15.75" hidden="1" customHeight="1">
      <c r="A293" s="577"/>
      <c r="B293" s="700" t="s">
        <v>510</v>
      </c>
      <c r="C293" s="1249"/>
      <c r="D293" s="1250"/>
      <c r="E293" s="1250"/>
      <c r="F293" s="1250"/>
      <c r="G293" s="1250"/>
      <c r="H293" s="1251"/>
      <c r="I293" s="577"/>
    </row>
    <row r="294" spans="1:9" ht="15.75" hidden="1" customHeight="1">
      <c r="A294" s="577"/>
      <c r="B294" s="700" t="s">
        <v>565</v>
      </c>
      <c r="C294" s="1249"/>
      <c r="D294" s="1250"/>
      <c r="E294" s="1250"/>
      <c r="F294" s="1250"/>
      <c r="G294" s="1250"/>
      <c r="H294" s="1251"/>
      <c r="I294" s="577"/>
    </row>
    <row r="295" spans="1:9" ht="15.75" hidden="1" customHeight="1">
      <c r="A295" s="577"/>
      <c r="B295" s="700" t="s">
        <v>511</v>
      </c>
      <c r="C295" s="1249"/>
      <c r="D295" s="1250"/>
      <c r="E295" s="1250"/>
      <c r="F295" s="1250"/>
      <c r="G295" s="1250"/>
      <c r="H295" s="1251"/>
      <c r="I295" s="577"/>
    </row>
    <row r="296" spans="1:9" ht="15.75" hidden="1" customHeight="1">
      <c r="A296" s="577"/>
      <c r="B296" s="700" t="s">
        <v>517</v>
      </c>
      <c r="C296" s="1249"/>
      <c r="D296" s="1250"/>
      <c r="E296" s="1250"/>
      <c r="F296" s="1250"/>
      <c r="G296" s="1250"/>
      <c r="H296" s="1251"/>
      <c r="I296" s="577"/>
    </row>
    <row r="297" spans="1:9" ht="15.75" hidden="1" customHeight="1">
      <c r="A297" s="577"/>
      <c r="B297" s="700" t="s">
        <v>805</v>
      </c>
      <c r="C297" s="1249"/>
      <c r="D297" s="1250"/>
      <c r="E297" s="1250"/>
      <c r="F297" s="1250"/>
      <c r="G297" s="1250"/>
      <c r="H297" s="1251"/>
      <c r="I297" s="577"/>
    </row>
    <row r="298" spans="1:9" ht="15.75" hidden="1" customHeight="1">
      <c r="A298" s="577"/>
      <c r="B298" s="700" t="s">
        <v>806</v>
      </c>
      <c r="C298" s="1249"/>
      <c r="D298" s="1250"/>
      <c r="E298" s="1250"/>
      <c r="F298" s="1250"/>
      <c r="G298" s="1250"/>
      <c r="H298" s="1251"/>
      <c r="I298" s="577"/>
    </row>
    <row r="299" spans="1:9" ht="15.75" hidden="1" customHeight="1">
      <c r="A299" s="577"/>
      <c r="B299" s="700" t="s">
        <v>807</v>
      </c>
      <c r="C299" s="1249"/>
      <c r="D299" s="1250"/>
      <c r="E299" s="1250"/>
      <c r="F299" s="1250"/>
      <c r="G299" s="1250"/>
      <c r="H299" s="1251"/>
      <c r="I299" s="577"/>
    </row>
    <row r="300" spans="1:9" ht="15.75" hidden="1" customHeight="1">
      <c r="A300" s="577"/>
      <c r="B300" s="700" t="s">
        <v>808</v>
      </c>
      <c r="C300" s="1249"/>
      <c r="D300" s="1250"/>
      <c r="E300" s="1250"/>
      <c r="F300" s="1250"/>
      <c r="G300" s="1250"/>
      <c r="H300" s="1251"/>
      <c r="I300" s="577"/>
    </row>
    <row r="301" spans="1:9" hidden="1">
      <c r="A301" s="577"/>
      <c r="B301" s="577"/>
      <c r="C301" s="577"/>
      <c r="D301" s="577"/>
      <c r="E301" s="577"/>
      <c r="F301" s="577"/>
      <c r="G301" s="577"/>
      <c r="H301" s="577"/>
      <c r="I301" s="577"/>
    </row>
    <row r="302" spans="1:9" ht="16.5" hidden="1" customHeight="1">
      <c r="A302" s="570" t="s">
        <v>719</v>
      </c>
      <c r="B302" s="1248" t="str">
        <f>"For  " &amp;B198</f>
        <v>For  Name of Other Partner-1 of JV</v>
      </c>
      <c r="C302" s="1248"/>
      <c r="D302" s="1248"/>
      <c r="E302" s="1248"/>
      <c r="F302" s="1248"/>
      <c r="G302" s="577"/>
      <c r="H302" s="577"/>
      <c r="I302" s="577"/>
    </row>
    <row r="303" spans="1:9" ht="15.75" hidden="1" customHeight="1">
      <c r="A303" s="577"/>
      <c r="B303" s="700" t="s">
        <v>21</v>
      </c>
      <c r="C303" s="1249"/>
      <c r="D303" s="1250"/>
      <c r="E303" s="1250"/>
      <c r="F303" s="1250"/>
      <c r="G303" s="1250"/>
      <c r="H303" s="1251"/>
      <c r="I303" s="577"/>
    </row>
    <row r="304" spans="1:9" ht="15.75" hidden="1" customHeight="1">
      <c r="A304" s="577"/>
      <c r="B304" s="700" t="s">
        <v>30</v>
      </c>
      <c r="C304" s="1249"/>
      <c r="D304" s="1250"/>
      <c r="E304" s="1250"/>
      <c r="F304" s="1250"/>
      <c r="G304" s="1250"/>
      <c r="H304" s="1251"/>
      <c r="I304" s="577"/>
    </row>
    <row r="305" spans="1:9" ht="15.75" hidden="1" customHeight="1">
      <c r="A305" s="577"/>
      <c r="B305" s="700" t="s">
        <v>510</v>
      </c>
      <c r="C305" s="1249"/>
      <c r="D305" s="1250"/>
      <c r="E305" s="1250"/>
      <c r="F305" s="1250"/>
      <c r="G305" s="1250"/>
      <c r="H305" s="1251"/>
      <c r="I305" s="577"/>
    </row>
    <row r="306" spans="1:9" ht="15.75" hidden="1" customHeight="1">
      <c r="A306" s="577"/>
      <c r="B306" s="700" t="s">
        <v>565</v>
      </c>
      <c r="C306" s="1249"/>
      <c r="D306" s="1250"/>
      <c r="E306" s="1250"/>
      <c r="F306" s="1250"/>
      <c r="G306" s="1250"/>
      <c r="H306" s="1251"/>
      <c r="I306" s="577"/>
    </row>
    <row r="307" spans="1:9" ht="15.75" hidden="1" customHeight="1">
      <c r="A307" s="577"/>
      <c r="B307" s="700" t="s">
        <v>511</v>
      </c>
      <c r="C307" s="1249"/>
      <c r="D307" s="1250"/>
      <c r="E307" s="1250"/>
      <c r="F307" s="1250"/>
      <c r="G307" s="1250"/>
      <c r="H307" s="1251"/>
      <c r="I307" s="577"/>
    </row>
    <row r="308" spans="1:9" ht="15.75" hidden="1" customHeight="1">
      <c r="A308" s="577"/>
      <c r="B308" s="700" t="s">
        <v>517</v>
      </c>
      <c r="C308" s="1249"/>
      <c r="D308" s="1250"/>
      <c r="E308" s="1250"/>
      <c r="F308" s="1250"/>
      <c r="G308" s="1250"/>
      <c r="H308" s="1251"/>
      <c r="I308" s="577"/>
    </row>
    <row r="309" spans="1:9" ht="15.75" hidden="1" customHeight="1">
      <c r="A309" s="577"/>
      <c r="B309" s="700" t="s">
        <v>805</v>
      </c>
      <c r="C309" s="1249"/>
      <c r="D309" s="1250"/>
      <c r="E309" s="1250"/>
      <c r="F309" s="1250"/>
      <c r="G309" s="1250"/>
      <c r="H309" s="1251"/>
      <c r="I309" s="577"/>
    </row>
    <row r="310" spans="1:9" ht="15.75" hidden="1" customHeight="1">
      <c r="A310" s="577"/>
      <c r="B310" s="700" t="s">
        <v>806</v>
      </c>
      <c r="C310" s="1249"/>
      <c r="D310" s="1250"/>
      <c r="E310" s="1250"/>
      <c r="F310" s="1250"/>
      <c r="G310" s="1250"/>
      <c r="H310" s="1251"/>
      <c r="I310" s="577"/>
    </row>
    <row r="311" spans="1:9" ht="15.75" hidden="1" customHeight="1">
      <c r="A311" s="577"/>
      <c r="B311" s="700" t="s">
        <v>807</v>
      </c>
      <c r="C311" s="1249"/>
      <c r="D311" s="1250"/>
      <c r="E311" s="1250"/>
      <c r="F311" s="1250"/>
      <c r="G311" s="1250"/>
      <c r="H311" s="1251"/>
      <c r="I311" s="577"/>
    </row>
    <row r="312" spans="1:9" ht="15.75" hidden="1" customHeight="1">
      <c r="A312" s="577"/>
      <c r="B312" s="700" t="s">
        <v>808</v>
      </c>
      <c r="C312" s="1249"/>
      <c r="D312" s="1250"/>
      <c r="E312" s="1250"/>
      <c r="F312" s="1250"/>
      <c r="G312" s="1250"/>
      <c r="H312" s="1251"/>
      <c r="I312" s="577"/>
    </row>
    <row r="313" spans="1:9" hidden="1">
      <c r="A313" s="577"/>
      <c r="B313" s="701"/>
      <c r="C313" s="702"/>
      <c r="D313" s="702"/>
      <c r="E313" s="702"/>
      <c r="F313" s="702"/>
      <c r="G313" s="702"/>
      <c r="H313" s="702"/>
      <c r="I313" s="577"/>
    </row>
    <row r="314" spans="1:9" ht="16.5" hidden="1" customHeight="1">
      <c r="A314" s="570" t="s">
        <v>786</v>
      </c>
      <c r="B314" s="1248" t="str">
        <f>"For  "&amp;B234</f>
        <v>For  Name of Other Partner-2 of JV</v>
      </c>
      <c r="C314" s="1248"/>
      <c r="D314" s="1248"/>
      <c r="E314" s="1248"/>
      <c r="F314" s="1248"/>
      <c r="G314" s="577"/>
      <c r="H314" s="577"/>
      <c r="I314" s="577"/>
    </row>
    <row r="315" spans="1:9" ht="15.75" hidden="1" customHeight="1">
      <c r="A315" s="577"/>
      <c r="B315" s="700" t="s">
        <v>21</v>
      </c>
      <c r="C315" s="1249"/>
      <c r="D315" s="1250"/>
      <c r="E315" s="1250"/>
      <c r="F315" s="1250"/>
      <c r="G315" s="1250"/>
      <c r="H315" s="1251"/>
      <c r="I315" s="577"/>
    </row>
    <row r="316" spans="1:9" ht="15.75" hidden="1" customHeight="1">
      <c r="A316" s="577"/>
      <c r="B316" s="700" t="s">
        <v>30</v>
      </c>
      <c r="C316" s="1249"/>
      <c r="D316" s="1250"/>
      <c r="E316" s="1250"/>
      <c r="F316" s="1250"/>
      <c r="G316" s="1250"/>
      <c r="H316" s="1251"/>
      <c r="I316" s="577"/>
    </row>
    <row r="317" spans="1:9" ht="15.75" hidden="1" customHeight="1">
      <c r="A317" s="577"/>
      <c r="B317" s="700" t="s">
        <v>510</v>
      </c>
      <c r="C317" s="1249"/>
      <c r="D317" s="1250"/>
      <c r="E317" s="1250"/>
      <c r="F317" s="1250"/>
      <c r="G317" s="1250"/>
      <c r="H317" s="1251"/>
      <c r="I317" s="577"/>
    </row>
    <row r="318" spans="1:9" ht="15.75" hidden="1" customHeight="1">
      <c r="A318" s="577"/>
      <c r="B318" s="700" t="s">
        <v>565</v>
      </c>
      <c r="C318" s="1249"/>
      <c r="D318" s="1250"/>
      <c r="E318" s="1250"/>
      <c r="F318" s="1250"/>
      <c r="G318" s="1250"/>
      <c r="H318" s="1251"/>
      <c r="I318" s="577"/>
    </row>
    <row r="319" spans="1:9" ht="15.75" hidden="1" customHeight="1">
      <c r="A319" s="577"/>
      <c r="B319" s="700" t="s">
        <v>511</v>
      </c>
      <c r="C319" s="1249"/>
      <c r="D319" s="1250"/>
      <c r="E319" s="1250"/>
      <c r="F319" s="1250"/>
      <c r="G319" s="1250"/>
      <c r="H319" s="1251"/>
      <c r="I319" s="577"/>
    </row>
    <row r="320" spans="1:9" ht="15.75" hidden="1" customHeight="1">
      <c r="A320" s="577"/>
      <c r="B320" s="700" t="s">
        <v>517</v>
      </c>
      <c r="C320" s="1249"/>
      <c r="D320" s="1250"/>
      <c r="E320" s="1250"/>
      <c r="F320" s="1250"/>
      <c r="G320" s="1250"/>
      <c r="H320" s="1251"/>
      <c r="I320" s="577"/>
    </row>
    <row r="321" spans="1:11" ht="15.75" hidden="1" customHeight="1">
      <c r="A321" s="577"/>
      <c r="B321" s="700" t="s">
        <v>805</v>
      </c>
      <c r="C321" s="1249"/>
      <c r="D321" s="1250"/>
      <c r="E321" s="1250"/>
      <c r="F321" s="1250"/>
      <c r="G321" s="1250"/>
      <c r="H321" s="1251"/>
      <c r="I321" s="577"/>
    </row>
    <row r="322" spans="1:11" ht="15.75" hidden="1" customHeight="1">
      <c r="A322" s="577"/>
      <c r="B322" s="700" t="s">
        <v>806</v>
      </c>
      <c r="C322" s="1249"/>
      <c r="D322" s="1250"/>
      <c r="E322" s="1250"/>
      <c r="F322" s="1250"/>
      <c r="G322" s="1250"/>
      <c r="H322" s="1251"/>
      <c r="I322" s="577"/>
    </row>
    <row r="323" spans="1:11" ht="15.75" hidden="1" customHeight="1">
      <c r="A323" s="577"/>
      <c r="B323" s="700" t="s">
        <v>807</v>
      </c>
      <c r="C323" s="1249"/>
      <c r="D323" s="1250"/>
      <c r="E323" s="1250"/>
      <c r="F323" s="1250"/>
      <c r="G323" s="1250"/>
      <c r="H323" s="1251"/>
      <c r="I323" s="577"/>
    </row>
    <row r="324" spans="1:11" ht="15.75" hidden="1" customHeight="1">
      <c r="A324" s="577"/>
      <c r="B324" s="700" t="s">
        <v>808</v>
      </c>
      <c r="C324" s="1249"/>
      <c r="D324" s="1250"/>
      <c r="E324" s="1250"/>
      <c r="F324" s="1250"/>
      <c r="G324" s="1250"/>
      <c r="H324" s="1251"/>
      <c r="I324" s="577"/>
    </row>
    <row r="325" spans="1:11" ht="27.75" customHeight="1">
      <c r="A325" s="697" t="s">
        <v>809</v>
      </c>
      <c r="B325" s="1066" t="s">
        <v>810</v>
      </c>
      <c r="C325" s="1066"/>
      <c r="D325" s="1066"/>
      <c r="E325" s="1066"/>
      <c r="F325" s="1066"/>
      <c r="G325" s="1066"/>
      <c r="H325" s="1066"/>
      <c r="I325" s="577"/>
    </row>
    <row r="326" spans="1:11" ht="42" customHeight="1">
      <c r="A326" s="651">
        <v>5.0999999999999996</v>
      </c>
      <c r="B326" s="1067" t="s">
        <v>811</v>
      </c>
      <c r="C326" s="1067"/>
      <c r="D326" s="1067"/>
      <c r="E326" s="1067"/>
      <c r="F326" s="1067"/>
      <c r="G326" s="1067"/>
      <c r="H326" s="1067"/>
    </row>
    <row r="327" spans="1:11" ht="105.75" customHeight="1">
      <c r="A327" s="577"/>
      <c r="B327" s="651" t="s">
        <v>812</v>
      </c>
      <c r="C327" s="1054" t="s">
        <v>813</v>
      </c>
      <c r="D327" s="1054"/>
      <c r="E327" s="1054"/>
      <c r="F327" s="1054"/>
      <c r="G327" s="1054"/>
      <c r="H327" s="1054"/>
      <c r="I327" s="703"/>
    </row>
    <row r="328" spans="1:11" ht="78" customHeight="1">
      <c r="A328" s="577"/>
      <c r="B328" s="651" t="s">
        <v>512</v>
      </c>
      <c r="C328" s="1054" t="s">
        <v>814</v>
      </c>
      <c r="D328" s="1054"/>
      <c r="E328" s="1054"/>
      <c r="F328" s="1054"/>
      <c r="G328" s="1054"/>
      <c r="H328" s="1054"/>
      <c r="I328" s="577"/>
    </row>
    <row r="329" spans="1:11" ht="9" customHeight="1">
      <c r="A329" s="577"/>
      <c r="B329" s="577"/>
      <c r="C329" s="577"/>
      <c r="D329" s="577"/>
      <c r="E329" s="577"/>
      <c r="F329" s="577"/>
      <c r="G329" s="577"/>
      <c r="H329" s="577"/>
      <c r="I329" s="577"/>
    </row>
    <row r="330" spans="1:11" ht="36.75" customHeight="1">
      <c r="A330" s="651">
        <v>5.2</v>
      </c>
      <c r="B330" s="1054" t="s">
        <v>179</v>
      </c>
      <c r="C330" s="1054"/>
      <c r="D330" s="1054"/>
      <c r="E330" s="1054"/>
      <c r="F330" s="1054"/>
      <c r="G330" s="1054"/>
      <c r="H330" s="1054"/>
    </row>
    <row r="331" spans="1:11" ht="10.5" customHeight="1">
      <c r="A331" s="577"/>
      <c r="B331" s="577"/>
      <c r="C331" s="577"/>
      <c r="D331" s="577"/>
      <c r="E331" s="577"/>
      <c r="F331" s="577"/>
      <c r="G331" s="577"/>
      <c r="H331" s="577"/>
      <c r="I331" s="577"/>
    </row>
    <row r="332" spans="1:11" ht="24" customHeight="1">
      <c r="A332" s="390"/>
      <c r="B332" s="1055" t="s">
        <v>815</v>
      </c>
      <c r="C332" s="1055"/>
      <c r="D332" s="1055"/>
      <c r="E332" s="1055"/>
      <c r="F332" s="1055"/>
      <c r="G332" s="1055"/>
      <c r="H332" s="1055"/>
      <c r="I332" s="577"/>
    </row>
    <row r="333" spans="1:11" ht="32.25" customHeight="1">
      <c r="A333" s="704"/>
      <c r="B333" s="1056"/>
      <c r="C333" s="1057"/>
      <c r="D333" s="705" t="s">
        <v>816</v>
      </c>
      <c r="E333" s="1058"/>
      <c r="F333" s="1059"/>
      <c r="G333" s="1059"/>
      <c r="H333" s="1059"/>
      <c r="I333" s="582"/>
    </row>
    <row r="334" spans="1:11" ht="50.25" customHeight="1">
      <c r="A334" s="706" t="s">
        <v>714</v>
      </c>
      <c r="B334" s="1060" t="s">
        <v>817</v>
      </c>
      <c r="C334" s="1060"/>
      <c r="D334" s="707" t="s">
        <v>818</v>
      </c>
      <c r="E334" s="577"/>
      <c r="F334" s="577"/>
      <c r="G334" s="577"/>
      <c r="H334" s="577"/>
      <c r="I334" s="582"/>
    </row>
    <row r="335" spans="1:11" ht="21" customHeight="1">
      <c r="A335" s="708"/>
      <c r="B335" s="1050" t="s">
        <v>819</v>
      </c>
      <c r="C335" s="1051"/>
      <c r="D335" s="709"/>
      <c r="E335" s="577"/>
      <c r="F335" s="577"/>
      <c r="G335" s="577"/>
      <c r="H335" s="577"/>
      <c r="I335" s="646"/>
      <c r="J335" s="710"/>
      <c r="K335" s="711"/>
    </row>
    <row r="336" spans="1:11" ht="23.25" customHeight="1">
      <c r="A336" s="708"/>
      <c r="B336" s="1050" t="s">
        <v>820</v>
      </c>
      <c r="C336" s="1051"/>
      <c r="D336" s="709"/>
      <c r="E336" s="577"/>
      <c r="F336" s="577"/>
      <c r="G336" s="577"/>
      <c r="H336" s="577"/>
      <c r="I336" s="712"/>
      <c r="J336" s="713"/>
      <c r="K336" s="714"/>
    </row>
    <row r="337" spans="1:12" ht="21.75" customHeight="1">
      <c r="A337" s="708"/>
      <c r="B337" s="1050" t="s">
        <v>821</v>
      </c>
      <c r="C337" s="1051"/>
      <c r="D337" s="709"/>
      <c r="E337" s="577"/>
      <c r="F337" s="577"/>
      <c r="G337" s="577"/>
      <c r="H337" s="577"/>
      <c r="I337" s="646"/>
      <c r="J337" s="710"/>
      <c r="K337" s="711"/>
      <c r="L337" s="430"/>
    </row>
    <row r="338" spans="1:12" ht="20.25" customHeight="1">
      <c r="A338" s="708"/>
      <c r="B338" s="1050" t="s">
        <v>822</v>
      </c>
      <c r="C338" s="1051"/>
      <c r="D338" s="709"/>
      <c r="E338" s="577"/>
      <c r="F338" s="577"/>
      <c r="G338" s="577"/>
      <c r="H338" s="577"/>
      <c r="I338" s="646"/>
      <c r="J338" s="710"/>
      <c r="K338" s="711"/>
      <c r="L338" s="430"/>
    </row>
    <row r="339" spans="1:12" ht="21.75" customHeight="1">
      <c r="A339" s="708"/>
      <c r="B339" s="1052" t="s">
        <v>823</v>
      </c>
      <c r="C339" s="1053"/>
      <c r="D339" s="709"/>
      <c r="E339" s="577"/>
      <c r="F339" s="577"/>
      <c r="G339" s="577"/>
      <c r="H339" s="577"/>
      <c r="I339" s="646"/>
      <c r="J339" s="710"/>
      <c r="K339" s="711"/>
      <c r="L339" s="430"/>
    </row>
    <row r="340" spans="1:12" ht="16.5" customHeight="1">
      <c r="A340" s="577"/>
      <c r="B340" s="577"/>
      <c r="C340" s="577"/>
      <c r="D340" s="577"/>
      <c r="E340" s="577"/>
      <c r="F340" s="577"/>
      <c r="G340" s="577"/>
      <c r="H340" s="577"/>
      <c r="I340" s="582"/>
    </row>
    <row r="341" spans="1:12">
      <c r="A341" s="577"/>
      <c r="B341" s="577"/>
      <c r="C341" s="577"/>
      <c r="D341" s="577"/>
      <c r="E341" s="577"/>
      <c r="F341" s="577"/>
      <c r="G341" s="577"/>
      <c r="H341" s="577"/>
      <c r="I341" s="582"/>
    </row>
    <row r="342" spans="1:12">
      <c r="I342" s="715"/>
    </row>
    <row r="343" spans="1:12" ht="16.5">
      <c r="B343" s="428" t="s">
        <v>7</v>
      </c>
      <c r="C343" s="716" t="str">
        <f>'Names of Bidder'!D36&amp;"-"&amp; 'Names of Bidder'!E36&amp;"-" &amp;'Names of Bidder'!F36</f>
        <v>--</v>
      </c>
      <c r="F343" s="427" t="s">
        <v>5</v>
      </c>
      <c r="G343" s="428" t="str">
        <f>IF('Names of Bidder'!D33=0, "", 'Names of Bidder'!D33)</f>
        <v/>
      </c>
      <c r="H343" s="428"/>
      <c r="I343" s="428"/>
    </row>
    <row r="344" spans="1:12" ht="16.5">
      <c r="B344" s="428" t="s">
        <v>8</v>
      </c>
      <c r="C344" s="716" t="str">
        <f>IF('Names of Bidder'!D37=0, "", 'Names of Bidder'!D37)</f>
        <v/>
      </c>
      <c r="F344" s="427" t="s">
        <v>6</v>
      </c>
      <c r="G344" s="428" t="str">
        <f>IF('Names of Bidder'!D34=0, "", 'Names of Bidder'!D34)</f>
        <v/>
      </c>
      <c r="H344" s="428"/>
      <c r="I344" s="428"/>
    </row>
  </sheetData>
  <sheetProtection formatColumns="0" formatRows="0" selectLockedCells="1"/>
  <customSheetViews>
    <customSheetView guid="{2C8FD25C-5334-430E-9A70-EAD0A9836A6B}" scale="110" showPageBreaks="1" showGridLines="0" zeroValues="0" fitToPage="1" printArea="1" hiddenRows="1" hiddenColumns="1" state="hidden" view="pageBreakPreview" topLeftCell="A51">
      <selection activeCell="B67" sqref="B67:I67"/>
      <rowBreaks count="2" manualBreakCount="2">
        <brk id="93" max="8" man="1"/>
        <brk id="138" max="8" man="1"/>
      </rowBreaks>
      <pageMargins left="0.42" right="0.28999999999999998" top="0.4" bottom="0.31" header="0.32" footer="0.24"/>
      <printOptions horizontalCentered="1"/>
      <pageSetup paperSize="9" scale="65" fitToHeight="0" orientation="portrait" r:id="rId1"/>
      <headerFooter alignWithMargins="0"/>
    </customSheetView>
    <customSheetView guid="{5476C51C-4037-4B28-A818-10D7CDF0C66A}" scale="110" showPageBreaks="1" showGridLines="0" zeroValues="0" fitToPage="1" printArea="1" hiddenRows="1" hiddenColumns="1" state="hidden" view="pageBreakPreview" topLeftCell="A51">
      <selection activeCell="B67" sqref="B67:I67"/>
      <rowBreaks count="2" manualBreakCount="2">
        <brk id="93" max="8" man="1"/>
        <brk id="138" max="8" man="1"/>
      </rowBreaks>
      <pageMargins left="0.42" right="0.28999999999999998" top="0.4" bottom="0.31" header="0.32" footer="0.24"/>
      <printOptions horizontalCentered="1"/>
      <pageSetup paperSize="9" scale="65" fitToHeight="0" orientation="portrait" r:id="rId2"/>
      <headerFooter alignWithMargins="0"/>
    </customSheetView>
    <customSheetView guid="{F55A58F6-8771-45A6-8050-8FCA02572CBD}" scale="110" showPageBreaks="1" showGridLines="0" zeroValues="0" fitToPage="1" printArea="1" hiddenRows="1" hiddenColumns="1" state="hidden" view="pageBreakPreview" topLeftCell="A51">
      <selection activeCell="B67" sqref="B67:I67"/>
      <rowBreaks count="2" manualBreakCount="2">
        <brk id="93" max="8" man="1"/>
        <brk id="138" max="8" man="1"/>
      </rowBreaks>
      <pageMargins left="0.42" right="0.28999999999999998" top="0.4" bottom="0.31" header="0.32" footer="0.24"/>
      <printOptions horizontalCentered="1"/>
      <pageSetup paperSize="9" scale="65" fitToHeight="0" orientation="portrait" r:id="rId3"/>
      <headerFooter alignWithMargins="0"/>
    </customSheetView>
    <customSheetView guid="{A8583C01-5E6A-4469-ADCA-440E12AA8084}" scale="110" showPageBreaks="1" showGridLines="0" zeroValues="0" fitToPage="1" printArea="1" hiddenRows="1" hiddenColumns="1" view="pageBreakPreview" topLeftCell="A331">
      <selection activeCell="E184" sqref="E184"/>
      <rowBreaks count="2" manualBreakCount="2">
        <brk id="93" max="8" man="1"/>
        <brk id="138" max="8" man="1"/>
      </rowBreaks>
      <pageMargins left="0.42" right="0.28999999999999998" top="0.4" bottom="0.31" header="0.32" footer="0.24"/>
      <printOptions horizontalCentered="1"/>
      <pageSetup paperSize="9" scale="65" fitToHeight="0" orientation="portrait" r:id="rId4"/>
      <headerFooter alignWithMargins="0"/>
    </customSheetView>
    <customSheetView guid="{A5BACB31-2B47-452B-A3BC-6D55695B550C}" scale="110" showPageBreaks="1" showGridLines="0" zeroValues="0" fitToPage="1" printArea="1" hiddenRows="1" hiddenColumns="1" state="hidden" view="pageBreakPreview" topLeftCell="A51">
      <selection activeCell="B67" sqref="B67:I67"/>
      <rowBreaks count="2" manualBreakCount="2">
        <brk id="93" max="8" man="1"/>
        <brk id="138" max="8" man="1"/>
      </rowBreaks>
      <pageMargins left="0.42" right="0.28999999999999998" top="0.4" bottom="0.31" header="0.32" footer="0.24"/>
      <printOptions horizontalCentered="1"/>
      <pageSetup paperSize="9" scale="65" fitToHeight="0" orientation="portrait" r:id="rId5"/>
      <headerFooter alignWithMargins="0"/>
    </customSheetView>
  </customSheetViews>
  <mergeCells count="342">
    <mergeCell ref="B339:C339"/>
    <mergeCell ref="B161:H161"/>
    <mergeCell ref="B332:H332"/>
    <mergeCell ref="B333:C333"/>
    <mergeCell ref="E333:F333"/>
    <mergeCell ref="G333:H333"/>
    <mergeCell ref="B334:C334"/>
    <mergeCell ref="B335:C335"/>
    <mergeCell ref="B336:C336"/>
    <mergeCell ref="B337:C337"/>
    <mergeCell ref="B338:C338"/>
    <mergeCell ref="C321:H321"/>
    <mergeCell ref="C322:H322"/>
    <mergeCell ref="C323:H323"/>
    <mergeCell ref="C324:H324"/>
    <mergeCell ref="B325:H325"/>
    <mergeCell ref="B326:H326"/>
    <mergeCell ref="C327:H327"/>
    <mergeCell ref="C328:H328"/>
    <mergeCell ref="B330:H330"/>
    <mergeCell ref="C311:H311"/>
    <mergeCell ref="C312:H312"/>
    <mergeCell ref="B314:F314"/>
    <mergeCell ref="C315:H315"/>
    <mergeCell ref="C316:H316"/>
    <mergeCell ref="C317:H317"/>
    <mergeCell ref="C318:H318"/>
    <mergeCell ref="C319:H319"/>
    <mergeCell ref="C320:H320"/>
    <mergeCell ref="B302:F302"/>
    <mergeCell ref="C303:H303"/>
    <mergeCell ref="C304:H304"/>
    <mergeCell ref="C305:H305"/>
    <mergeCell ref="C306:H306"/>
    <mergeCell ref="C307:H307"/>
    <mergeCell ref="C308:H308"/>
    <mergeCell ref="C309:H309"/>
    <mergeCell ref="C310:H310"/>
    <mergeCell ref="C292:H292"/>
    <mergeCell ref="C293:H293"/>
    <mergeCell ref="C294:H294"/>
    <mergeCell ref="C295:H295"/>
    <mergeCell ref="C296:H296"/>
    <mergeCell ref="C297:H297"/>
    <mergeCell ref="C298:H298"/>
    <mergeCell ref="C299:H299"/>
    <mergeCell ref="C300:H300"/>
    <mergeCell ref="B278:H278"/>
    <mergeCell ref="B280:H280"/>
    <mergeCell ref="B282:H282"/>
    <mergeCell ref="B284:H284"/>
    <mergeCell ref="B286:H286"/>
    <mergeCell ref="B287:H287"/>
    <mergeCell ref="B289:H289"/>
    <mergeCell ref="B290:F290"/>
    <mergeCell ref="C291:H291"/>
    <mergeCell ref="B266:C266"/>
    <mergeCell ref="E266:F266"/>
    <mergeCell ref="G266:H266"/>
    <mergeCell ref="B268:H268"/>
    <mergeCell ref="B270:H270"/>
    <mergeCell ref="B271:H271"/>
    <mergeCell ref="B272:H272"/>
    <mergeCell ref="B274:H274"/>
    <mergeCell ref="B276:H276"/>
    <mergeCell ref="B263:C263"/>
    <mergeCell ref="E263:F263"/>
    <mergeCell ref="G263:H263"/>
    <mergeCell ref="B264:C264"/>
    <mergeCell ref="E264:F264"/>
    <mergeCell ref="G264:H264"/>
    <mergeCell ref="B265:C265"/>
    <mergeCell ref="E265:F265"/>
    <mergeCell ref="G265:H265"/>
    <mergeCell ref="G256:H256"/>
    <mergeCell ref="G257:H257"/>
    <mergeCell ref="G258:H258"/>
    <mergeCell ref="B259:C259"/>
    <mergeCell ref="G259:H259"/>
    <mergeCell ref="B260:H260"/>
    <mergeCell ref="B262:C262"/>
    <mergeCell ref="E262:F262"/>
    <mergeCell ref="G262:H262"/>
    <mergeCell ref="B251:C251"/>
    <mergeCell ref="E251:F251"/>
    <mergeCell ref="G251:H251"/>
    <mergeCell ref="B252:D252"/>
    <mergeCell ref="B253:C253"/>
    <mergeCell ref="G253:H253"/>
    <mergeCell ref="B254:C254"/>
    <mergeCell ref="G254:H254"/>
    <mergeCell ref="G255:H255"/>
    <mergeCell ref="B241:C241"/>
    <mergeCell ref="G241:H241"/>
    <mergeCell ref="G242:H242"/>
    <mergeCell ref="G243:H243"/>
    <mergeCell ref="G244:H244"/>
    <mergeCell ref="G245:H245"/>
    <mergeCell ref="B246:H246"/>
    <mergeCell ref="B248:H248"/>
    <mergeCell ref="E249:E250"/>
    <mergeCell ref="F249:F250"/>
    <mergeCell ref="G249:H250"/>
    <mergeCell ref="E236:E237"/>
    <mergeCell ref="F236:F237"/>
    <mergeCell ref="G236:H237"/>
    <mergeCell ref="B238:C238"/>
    <mergeCell ref="E238:F238"/>
    <mergeCell ref="G238:H238"/>
    <mergeCell ref="B239:D239"/>
    <mergeCell ref="B240:C240"/>
    <mergeCell ref="G240:H240"/>
    <mergeCell ref="B232:C232"/>
    <mergeCell ref="E232:F232"/>
    <mergeCell ref="G232:H232"/>
    <mergeCell ref="B234:D234"/>
    <mergeCell ref="E234:H234"/>
    <mergeCell ref="B230:C230"/>
    <mergeCell ref="E230:F230"/>
    <mergeCell ref="G230:H230"/>
    <mergeCell ref="B231:C231"/>
    <mergeCell ref="E231:F231"/>
    <mergeCell ref="G223:H223"/>
    <mergeCell ref="G224:H224"/>
    <mergeCell ref="G225:H225"/>
    <mergeCell ref="G231:H231"/>
    <mergeCell ref="B226:H226"/>
    <mergeCell ref="B228:C228"/>
    <mergeCell ref="E228:F228"/>
    <mergeCell ref="G228:H228"/>
    <mergeCell ref="B229:C229"/>
    <mergeCell ref="E229:F229"/>
    <mergeCell ref="G229:H229"/>
    <mergeCell ref="B218:C218"/>
    <mergeCell ref="E218:F218"/>
    <mergeCell ref="G218:H218"/>
    <mergeCell ref="B219:D219"/>
    <mergeCell ref="B220:C220"/>
    <mergeCell ref="G220:H220"/>
    <mergeCell ref="B221:C221"/>
    <mergeCell ref="G221:H221"/>
    <mergeCell ref="G222:H222"/>
    <mergeCell ref="B205:C205"/>
    <mergeCell ref="G205:H205"/>
    <mergeCell ref="G206:H206"/>
    <mergeCell ref="G207:H207"/>
    <mergeCell ref="G208:H208"/>
    <mergeCell ref="G209:H209"/>
    <mergeCell ref="B210:H210"/>
    <mergeCell ref="B215:H215"/>
    <mergeCell ref="E216:E217"/>
    <mergeCell ref="F216:F217"/>
    <mergeCell ref="G216:H217"/>
    <mergeCell ref="E200:E201"/>
    <mergeCell ref="F200:F201"/>
    <mergeCell ref="G200:H201"/>
    <mergeCell ref="B202:C202"/>
    <mergeCell ref="E202:F202"/>
    <mergeCell ref="G202:H202"/>
    <mergeCell ref="B203:D203"/>
    <mergeCell ref="B204:C204"/>
    <mergeCell ref="G204:H204"/>
    <mergeCell ref="B192:C192"/>
    <mergeCell ref="E192:F192"/>
    <mergeCell ref="G192:H192"/>
    <mergeCell ref="B193:C193"/>
    <mergeCell ref="E193:H193"/>
    <mergeCell ref="B190:C190"/>
    <mergeCell ref="B196:C196"/>
    <mergeCell ref="B198:D198"/>
    <mergeCell ref="E198:H198"/>
    <mergeCell ref="E196:H196"/>
    <mergeCell ref="B194:C194"/>
    <mergeCell ref="B195:C195"/>
    <mergeCell ref="E195:F195"/>
    <mergeCell ref="G195:H195"/>
    <mergeCell ref="E194:H194"/>
    <mergeCell ref="F188:H188"/>
    <mergeCell ref="F189:H189"/>
    <mergeCell ref="B184:D184"/>
    <mergeCell ref="B185:C185"/>
    <mergeCell ref="B186:C186"/>
    <mergeCell ref="F184:H184"/>
    <mergeCell ref="F186:H186"/>
    <mergeCell ref="F185:H185"/>
    <mergeCell ref="B187:C187"/>
    <mergeCell ref="B188:C188"/>
    <mergeCell ref="B189:C189"/>
    <mergeCell ref="B172:D172"/>
    <mergeCell ref="B173:C173"/>
    <mergeCell ref="F171:H171"/>
    <mergeCell ref="F172:H172"/>
    <mergeCell ref="F187:H187"/>
    <mergeCell ref="B180:H180"/>
    <mergeCell ref="E181:E182"/>
    <mergeCell ref="B183:C183"/>
    <mergeCell ref="F181:H182"/>
    <mergeCell ref="F183:H183"/>
    <mergeCell ref="B176:C176"/>
    <mergeCell ref="B177:C177"/>
    <mergeCell ref="B178:C178"/>
    <mergeCell ref="B174:C174"/>
    <mergeCell ref="F173:H173"/>
    <mergeCell ref="F174:H174"/>
    <mergeCell ref="F175:H175"/>
    <mergeCell ref="B175:C175"/>
    <mergeCell ref="B134:E134"/>
    <mergeCell ref="B136:E136"/>
    <mergeCell ref="B141:H141"/>
    <mergeCell ref="B143:H143"/>
    <mergeCell ref="B145:H145"/>
    <mergeCell ref="B137:E137"/>
    <mergeCell ref="B235:H235"/>
    <mergeCell ref="B199:H199"/>
    <mergeCell ref="F176:H176"/>
    <mergeCell ref="F177:H177"/>
    <mergeCell ref="F178:H178"/>
    <mergeCell ref="B147:E147"/>
    <mergeCell ref="B156:H156"/>
    <mergeCell ref="B146:E146"/>
    <mergeCell ref="B158:H158"/>
    <mergeCell ref="B160:H160"/>
    <mergeCell ref="B163:H163"/>
    <mergeCell ref="B166:H166"/>
    <mergeCell ref="B167:D167"/>
    <mergeCell ref="E167:H167"/>
    <mergeCell ref="B168:H168"/>
    <mergeCell ref="E169:E170"/>
    <mergeCell ref="F169:H170"/>
    <mergeCell ref="B171:C171"/>
    <mergeCell ref="F130:G130"/>
    <mergeCell ref="F75:G75"/>
    <mergeCell ref="B132:E132"/>
    <mergeCell ref="F112:I112"/>
    <mergeCell ref="B125:E125"/>
    <mergeCell ref="H130:I130"/>
    <mergeCell ref="G76:H76"/>
    <mergeCell ref="G78:H78"/>
    <mergeCell ref="G80:H80"/>
    <mergeCell ref="B93:E93"/>
    <mergeCell ref="F93:G93"/>
    <mergeCell ref="H93:I93"/>
    <mergeCell ref="H75:I75"/>
    <mergeCell ref="A119:A120"/>
    <mergeCell ref="B119:E120"/>
    <mergeCell ref="B113:E113"/>
    <mergeCell ref="F113:I113"/>
    <mergeCell ref="B115:E115"/>
    <mergeCell ref="B112:E112"/>
    <mergeCell ref="B126:E126"/>
    <mergeCell ref="B96:E96"/>
    <mergeCell ref="B98:E98"/>
    <mergeCell ref="B108:C108"/>
    <mergeCell ref="B109:I109"/>
    <mergeCell ref="B111:E111"/>
    <mergeCell ref="F111:I111"/>
    <mergeCell ref="B100:E100"/>
    <mergeCell ref="B101:E101"/>
    <mergeCell ref="B105:E105"/>
    <mergeCell ref="A80:A83"/>
    <mergeCell ref="B117:E117"/>
    <mergeCell ref="B127:E127"/>
    <mergeCell ref="B128:E128"/>
    <mergeCell ref="B130:E130"/>
    <mergeCell ref="B76:E76"/>
    <mergeCell ref="B78:E78"/>
    <mergeCell ref="B80:E83"/>
    <mergeCell ref="B69:I69"/>
    <mergeCell ref="B70:I70"/>
    <mergeCell ref="B71:C71"/>
    <mergeCell ref="B72:I72"/>
    <mergeCell ref="B74:E74"/>
    <mergeCell ref="F74:I74"/>
    <mergeCell ref="B75:E75"/>
    <mergeCell ref="G81:H81"/>
    <mergeCell ref="G82:H82"/>
    <mergeCell ref="G83:H83"/>
    <mergeCell ref="G84:H84"/>
    <mergeCell ref="G85:H85"/>
    <mergeCell ref="G86:H86"/>
    <mergeCell ref="B94:E94"/>
    <mergeCell ref="B89:E89"/>
    <mergeCell ref="B91:E91"/>
    <mergeCell ref="B64:I64"/>
    <mergeCell ref="B65:I65"/>
    <mergeCell ref="B66:I66"/>
    <mergeCell ref="B67:I67"/>
    <mergeCell ref="B42:C42"/>
    <mergeCell ref="D42:F42"/>
    <mergeCell ref="B50:C50"/>
    <mergeCell ref="B51:C51"/>
    <mergeCell ref="B47:C47"/>
    <mergeCell ref="B48:C48"/>
    <mergeCell ref="B49:C49"/>
    <mergeCell ref="D50:F50"/>
    <mergeCell ref="D49:F49"/>
    <mergeCell ref="D53:F53"/>
    <mergeCell ref="D52:F52"/>
    <mergeCell ref="D51:F51"/>
    <mergeCell ref="D54:F54"/>
    <mergeCell ref="B56:F56"/>
    <mergeCell ref="B57:F57"/>
    <mergeCell ref="B60:I60"/>
    <mergeCell ref="B62:I62"/>
    <mergeCell ref="A43:A45"/>
    <mergeCell ref="B43:C45"/>
    <mergeCell ref="B46:C46"/>
    <mergeCell ref="D45:F45"/>
    <mergeCell ref="D44:F44"/>
    <mergeCell ref="D43:F43"/>
    <mergeCell ref="D48:F48"/>
    <mergeCell ref="D47:F47"/>
    <mergeCell ref="D46:F46"/>
    <mergeCell ref="B29:H29"/>
    <mergeCell ref="B30:H30"/>
    <mergeCell ref="B32:H32"/>
    <mergeCell ref="B33:H33"/>
    <mergeCell ref="B34:H34"/>
    <mergeCell ref="B36:H36"/>
    <mergeCell ref="B37:H37"/>
    <mergeCell ref="B38:H38"/>
    <mergeCell ref="A39:A41"/>
    <mergeCell ref="B39:C41"/>
    <mergeCell ref="D39:F41"/>
    <mergeCell ref="B19:H19"/>
    <mergeCell ref="B20:H20"/>
    <mergeCell ref="B21:H21"/>
    <mergeCell ref="B13:C13"/>
    <mergeCell ref="B22:H22"/>
    <mergeCell ref="A25:H25"/>
    <mergeCell ref="A26:H26"/>
    <mergeCell ref="B27:H27"/>
    <mergeCell ref="B28:H28"/>
    <mergeCell ref="A3:I3"/>
    <mergeCell ref="A5:I5"/>
    <mergeCell ref="A8:D8"/>
    <mergeCell ref="B9:C9"/>
    <mergeCell ref="B10:C10"/>
    <mergeCell ref="B11:C11"/>
    <mergeCell ref="B12:C12"/>
    <mergeCell ref="A16:I16"/>
    <mergeCell ref="B18:F18"/>
  </mergeCells>
  <conditionalFormatting sqref="E267:H267 D333 E195:H195 D181:D182 E183:F183 E181:F181 E191:H191 E233:H233 E240:H245 D169:D170 E171 E169:F169 D200:D201 E202:H202 E200 G200 D236:D237 E238:H238 E236 G236 E204:H209 A25:H25 A32:H33 F185:F186 E194 E196">
    <cfRule type="expression" dxfId="52" priority="18" stopIfTrue="1">
      <formula>$M$18="Sole Bidder"</formula>
    </cfRule>
  </conditionalFormatting>
  <conditionalFormatting sqref="A325 A313:H313 A268:H286 A288:H289 A287:B287">
    <cfRule type="expression" dxfId="51" priority="19" stopIfTrue="1">
      <formula>$M$18="Sole Bidder"</formula>
    </cfRule>
  </conditionalFormatting>
  <conditionalFormatting sqref="A185 D185 D240:H240 D173:F173 F185">
    <cfRule type="expression" dxfId="50" priority="20" stopIfTrue="1">
      <formula>$E$172="No"</formula>
    </cfRule>
  </conditionalFormatting>
  <conditionalFormatting sqref="A19">
    <cfRule type="expression" dxfId="49" priority="21" stopIfTrue="1">
      <formula>$M$18="Sole Bidder"</formula>
    </cfRule>
    <cfRule type="expression" dxfId="48" priority="22" stopIfTrue="1">
      <formula>$M$18=1</formula>
    </cfRule>
  </conditionalFormatting>
  <conditionalFormatting sqref="A198:H198 A211:C219 A226:C232 D211:H232">
    <cfRule type="expression" dxfId="47" priority="23" stopIfTrue="1">
      <formula>$M$164&lt;2</formula>
    </cfRule>
  </conditionalFormatting>
  <conditionalFormatting sqref="A234:H234 A247:C252 D247:H257 A259:H266">
    <cfRule type="expression" dxfId="46" priority="24" stopIfTrue="1">
      <formula>$M$164&lt;2</formula>
    </cfRule>
    <cfRule type="expression" dxfId="45" priority="25" stopIfTrue="1">
      <formula>$M$166=1</formula>
    </cfRule>
  </conditionalFormatting>
  <conditionalFormatting sqref="E333:F333 A302:H312">
    <cfRule type="expression" dxfId="44" priority="26" stopIfTrue="1">
      <formula>$M$164&lt;2</formula>
    </cfRule>
  </conditionalFormatting>
  <conditionalFormatting sqref="G333:H333 A314:H324">
    <cfRule type="expression" dxfId="43" priority="27" stopIfTrue="1">
      <formula>$M$164&lt;2</formula>
    </cfRule>
    <cfRule type="expression" dxfId="42" priority="28" stopIfTrue="1">
      <formula>$M$166=1</formula>
    </cfRule>
  </conditionalFormatting>
  <conditionalFormatting sqref="B19:H19 B18:F18">
    <cfRule type="expression" dxfId="41" priority="29" stopIfTrue="1">
      <formula>$M$20&lt;2</formula>
    </cfRule>
  </conditionalFormatting>
  <conditionalFormatting sqref="A22:H22">
    <cfRule type="expression" dxfId="40" priority="30" stopIfTrue="1">
      <formula>AND($M$20=2,$M$21="2 or more")</formula>
    </cfRule>
  </conditionalFormatting>
  <conditionalFormatting sqref="A20:H21">
    <cfRule type="expression" dxfId="39" priority="31" stopIfTrue="1">
      <formula>$M$20=2</formula>
    </cfRule>
  </conditionalFormatting>
  <conditionalFormatting sqref="A34:H34">
    <cfRule type="expression" dxfId="38" priority="32" stopIfTrue="1">
      <formula>$M$20&lt;2</formula>
    </cfRule>
  </conditionalFormatting>
  <conditionalFormatting sqref="E173:F173">
    <cfRule type="expression" dxfId="37" priority="16" stopIfTrue="1">
      <formula>$M$18="Sole Bidder"</formula>
    </cfRule>
  </conditionalFormatting>
  <conditionalFormatting sqref="A173">
    <cfRule type="expression" dxfId="36" priority="17" stopIfTrue="1">
      <formula>$E$172="No"</formula>
    </cfRule>
  </conditionalFormatting>
  <conditionalFormatting sqref="D258:H258">
    <cfRule type="expression" dxfId="35" priority="14" stopIfTrue="1">
      <formula>$M$164&lt;2</formula>
    </cfRule>
    <cfRule type="expression" dxfId="34" priority="15" stopIfTrue="1">
      <formula>$M$166=1</formula>
    </cfRule>
  </conditionalFormatting>
  <conditionalFormatting sqref="D335:D339">
    <cfRule type="expression" dxfId="33" priority="13" stopIfTrue="1">
      <formula>$M$164&lt;2</formula>
    </cfRule>
  </conditionalFormatting>
  <conditionalFormatting sqref="F172">
    <cfRule type="expression" dxfId="32" priority="12" stopIfTrue="1">
      <formula>$E$172="No"</formula>
    </cfRule>
  </conditionalFormatting>
  <conditionalFormatting sqref="F172">
    <cfRule type="expression" dxfId="31" priority="11" stopIfTrue="1">
      <formula>$M$18="Sole Bidder"</formula>
    </cfRule>
  </conditionalFormatting>
  <conditionalFormatting sqref="F187">
    <cfRule type="expression" dxfId="30" priority="9" stopIfTrue="1">
      <formula>$M$18="Sole Bidder"</formula>
    </cfRule>
  </conditionalFormatting>
  <conditionalFormatting sqref="F187">
    <cfRule type="expression" dxfId="29" priority="10" stopIfTrue="1">
      <formula>$E$172="No"</formula>
    </cfRule>
  </conditionalFormatting>
  <conditionalFormatting sqref="F188">
    <cfRule type="expression" dxfId="28" priority="7" stopIfTrue="1">
      <formula>$M$18="Sole Bidder"</formula>
    </cfRule>
  </conditionalFormatting>
  <conditionalFormatting sqref="F188">
    <cfRule type="expression" dxfId="27" priority="8" stopIfTrue="1">
      <formula>$E$172="No"</formula>
    </cfRule>
  </conditionalFormatting>
  <conditionalFormatting sqref="F189">
    <cfRule type="expression" dxfId="26" priority="5" stopIfTrue="1">
      <formula>$M$18="Sole Bidder"</formula>
    </cfRule>
  </conditionalFormatting>
  <conditionalFormatting sqref="F189">
    <cfRule type="expression" dxfId="25" priority="6" stopIfTrue="1">
      <formula>$E$172="No"</formula>
    </cfRule>
  </conditionalFormatting>
  <dataValidations count="2">
    <dataValidation type="list" allowBlank="1" showInputMessage="1" showErrorMessage="1" sqref="G335:G339 E239 E203 E252 E219 E184 E172 G56:G57 D335:E339 F112:I112">
      <formula1>"Yes,No"</formula1>
    </dataValidation>
    <dataValidation type="list" allowBlank="1" showInputMessage="1" showErrorMessage="1" sqref="I141 I143 I145">
      <formula1>$S$141:$S$142</formula1>
    </dataValidation>
  </dataValidations>
  <printOptions horizontalCentered="1"/>
  <pageMargins left="0.42" right="0.28999999999999998" top="0.4" bottom="0.31" header="0.32" footer="0.24"/>
  <pageSetup paperSize="9" scale="65" fitToHeight="0" orientation="portrait" r:id="rId6"/>
  <headerFooter alignWithMargins="0"/>
  <rowBreaks count="2" manualBreakCount="2">
    <brk id="93" max="8" man="1"/>
    <brk id="138" max="8" man="1"/>
  </rowBreaks>
  <drawing r:id="rId7"/>
  <legacyDrawing r:id="rId8"/>
  <mc:AlternateContent xmlns:mc="http://schemas.openxmlformats.org/markup-compatibility/2006">
    <mc:Choice Requires="x14">
      <controls>
        <mc:AlternateContent xmlns:mc="http://schemas.openxmlformats.org/markup-compatibility/2006">
          <mc:Choice Requires="x14">
            <control shapeId="95253" r:id="rId9" name="Check Box 21">
              <controlPr defaultSize="0" autoFill="0" autoLine="0" autoPict="0">
                <anchor moveWithCells="1" sizeWithCells="1">
                  <from>
                    <xdr:col>6</xdr:col>
                    <xdr:colOff>885825</xdr:colOff>
                    <xdr:row>88</xdr:row>
                    <xdr:rowOff>0</xdr:rowOff>
                  </from>
                  <to>
                    <xdr:col>6</xdr:col>
                    <xdr:colOff>885825</xdr:colOff>
                    <xdr:row>88</xdr:row>
                    <xdr:rowOff>0</xdr:rowOff>
                  </to>
                </anchor>
              </controlPr>
            </control>
          </mc:Choice>
        </mc:AlternateContent>
        <mc:AlternateContent xmlns:mc="http://schemas.openxmlformats.org/markup-compatibility/2006">
          <mc:Choice Requires="x14">
            <control shapeId="95254" r:id="rId10" name="Check Box 22">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5" r:id="rId11" name="Check Box 23">
              <controlPr defaultSize="0" autoFill="0" autoLine="0" autoPict="0">
                <anchor moveWithCells="1" sizeWithCells="1">
                  <from>
                    <xdr:col>6</xdr:col>
                    <xdr:colOff>885825</xdr:colOff>
                    <xdr:row>88</xdr:row>
                    <xdr:rowOff>0</xdr:rowOff>
                  </from>
                  <to>
                    <xdr:col>6</xdr:col>
                    <xdr:colOff>885825</xdr:colOff>
                    <xdr:row>88</xdr:row>
                    <xdr:rowOff>0</xdr:rowOff>
                  </to>
                </anchor>
              </controlPr>
            </control>
          </mc:Choice>
        </mc:AlternateContent>
        <mc:AlternateContent xmlns:mc="http://schemas.openxmlformats.org/markup-compatibility/2006">
          <mc:Choice Requires="x14">
            <control shapeId="95256" r:id="rId12" name="Check Box 24">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7" r:id="rId13" name="Check Box 25">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8" r:id="rId14" name="Check Box 26">
              <controlPr defaultSize="0" autoFill="0" autoLine="0" autoPict="0">
                <anchor moveWithCells="1" sizeWithCells="1">
                  <from>
                    <xdr:col>5</xdr:col>
                    <xdr:colOff>47625</xdr:colOff>
                    <xdr:row>88</xdr:row>
                    <xdr:rowOff>0</xdr:rowOff>
                  </from>
                  <to>
                    <xdr:col>5</xdr:col>
                    <xdr:colOff>47625</xdr:colOff>
                    <xdr:row>88</xdr:row>
                    <xdr:rowOff>0</xdr:rowOff>
                  </to>
                </anchor>
              </controlPr>
            </control>
          </mc:Choice>
        </mc:AlternateContent>
        <mc:AlternateContent xmlns:mc="http://schemas.openxmlformats.org/markup-compatibility/2006">
          <mc:Choice Requires="x14">
            <control shapeId="95259" r:id="rId15" name="Check Box 27">
              <controlPr defaultSize="0" autoFill="0" autoLine="0" autoPict="0">
                <anchor moveWithCells="1" sizeWithCells="1">
                  <from>
                    <xdr:col>8</xdr:col>
                    <xdr:colOff>1790700</xdr:colOff>
                    <xdr:row>88</xdr:row>
                    <xdr:rowOff>0</xdr:rowOff>
                  </from>
                  <to>
                    <xdr:col>8</xdr:col>
                    <xdr:colOff>1790700</xdr:colOff>
                    <xdr:row>88</xdr:row>
                    <xdr:rowOff>0</xdr:rowOff>
                  </to>
                </anchor>
              </controlPr>
            </control>
          </mc:Choice>
        </mc:AlternateContent>
        <mc:AlternateContent xmlns:mc="http://schemas.openxmlformats.org/markup-compatibility/2006">
          <mc:Choice Requires="x14">
            <control shapeId="95260" r:id="rId16" name="Check Box 28">
              <controlPr defaultSize="0" autoFill="0" autoLine="0" autoPict="0">
                <anchor moveWithCells="1" sizeWithCells="1">
                  <from>
                    <xdr:col>8</xdr:col>
                    <xdr:colOff>1790700</xdr:colOff>
                    <xdr:row>88</xdr:row>
                    <xdr:rowOff>0</xdr:rowOff>
                  </from>
                  <to>
                    <xdr:col>8</xdr:col>
                    <xdr:colOff>1790700</xdr:colOff>
                    <xdr:row>88</xdr:row>
                    <xdr:rowOff>0</xdr:rowOff>
                  </to>
                </anchor>
              </controlPr>
            </control>
          </mc:Choice>
        </mc:AlternateContent>
        <mc:AlternateContent xmlns:mc="http://schemas.openxmlformats.org/markup-compatibility/2006">
          <mc:Choice Requires="x14">
            <control shapeId="95261" r:id="rId17" name="Check Box 29">
              <controlPr defaultSize="0" autoFill="0" autoLine="0" autoPict="0">
                <anchor moveWithCells="1" sizeWithCells="1">
                  <from>
                    <xdr:col>8</xdr:col>
                    <xdr:colOff>1790700</xdr:colOff>
                    <xdr:row>88</xdr:row>
                    <xdr:rowOff>0</xdr:rowOff>
                  </from>
                  <to>
                    <xdr:col>8</xdr:col>
                    <xdr:colOff>1790700</xdr:colOff>
                    <xdr:row>88</xdr:row>
                    <xdr:rowOff>0</xdr:rowOff>
                  </to>
                </anchor>
              </controlPr>
            </control>
          </mc:Choice>
        </mc:AlternateContent>
        <mc:AlternateContent xmlns:mc="http://schemas.openxmlformats.org/markup-compatibility/2006">
          <mc:Choice Requires="x14">
            <control shapeId="95262" r:id="rId18" name="Check Box 30">
              <controlPr defaultSize="0" autoFill="0" autoLine="0" autoPict="0">
                <anchor moveWithCells="1" sizeWithCells="1">
                  <from>
                    <xdr:col>8</xdr:col>
                    <xdr:colOff>1790700</xdr:colOff>
                    <xdr:row>88</xdr:row>
                    <xdr:rowOff>0</xdr:rowOff>
                  </from>
                  <to>
                    <xdr:col>9</xdr:col>
                    <xdr:colOff>0</xdr:colOff>
                    <xdr:row>88</xdr:row>
                    <xdr:rowOff>0</xdr:rowOff>
                  </to>
                </anchor>
              </controlPr>
            </control>
          </mc:Choice>
        </mc:AlternateContent>
        <mc:AlternateContent xmlns:mc="http://schemas.openxmlformats.org/markup-compatibility/2006">
          <mc:Choice Requires="x14">
            <control shapeId="95263" r:id="rId19" name="Check Box 31">
              <controlPr defaultSize="0" autoFill="0" autoLine="0" autoPict="0">
                <anchor moveWithCells="1" sizeWithCells="1">
                  <from>
                    <xdr:col>8</xdr:col>
                    <xdr:colOff>1790700</xdr:colOff>
                    <xdr:row>88</xdr:row>
                    <xdr:rowOff>0</xdr:rowOff>
                  </from>
                  <to>
                    <xdr:col>8</xdr:col>
                    <xdr:colOff>1790700</xdr:colOff>
                    <xdr:row>88</xdr:row>
                    <xdr:rowOff>0</xdr:rowOff>
                  </to>
                </anchor>
              </controlPr>
            </control>
          </mc:Choice>
        </mc:AlternateContent>
        <mc:AlternateContent xmlns:mc="http://schemas.openxmlformats.org/markup-compatibility/2006">
          <mc:Choice Requires="x14">
            <control shapeId="95264" r:id="rId20" name="Check Box 32">
              <controlPr defaultSize="0" autoFill="0" autoLine="0" autoPict="0">
                <anchor moveWithCells="1" sizeWithCells="1">
                  <from>
                    <xdr:col>7</xdr:col>
                    <xdr:colOff>47625</xdr:colOff>
                    <xdr:row>88</xdr:row>
                    <xdr:rowOff>0</xdr:rowOff>
                  </from>
                  <to>
                    <xdr:col>7</xdr:col>
                    <xdr:colOff>47625</xdr:colOff>
                    <xdr:row>88</xdr:row>
                    <xdr:rowOff>0</xdr:rowOff>
                  </to>
                </anchor>
              </controlPr>
            </control>
          </mc:Choice>
        </mc:AlternateContent>
        <mc:AlternateContent xmlns:mc="http://schemas.openxmlformats.org/markup-compatibility/2006">
          <mc:Choice Requires="x14">
            <control shapeId="95374" r:id="rId21" name="Check Box 142">
              <controlPr defaultSize="0" autoFill="0" autoLine="0" autoPict="0">
                <anchor moveWithCells="1" sizeWithCells="1">
                  <from>
                    <xdr:col>5</xdr:col>
                    <xdr:colOff>47625</xdr:colOff>
                    <xdr:row>135</xdr:row>
                    <xdr:rowOff>28575</xdr:rowOff>
                  </from>
                  <to>
                    <xdr:col>5</xdr:col>
                    <xdr:colOff>476250</xdr:colOff>
                    <xdr:row>135</xdr:row>
                    <xdr:rowOff>333375</xdr:rowOff>
                  </to>
                </anchor>
              </controlPr>
            </control>
          </mc:Choice>
        </mc:AlternateContent>
        <mc:AlternateContent xmlns:mc="http://schemas.openxmlformats.org/markup-compatibility/2006">
          <mc:Choice Requires="x14">
            <control shapeId="95375" r:id="rId22" name="Check Box 143">
              <controlPr defaultSize="0" autoFill="0" autoLine="0" autoPict="0">
                <anchor moveWithCells="1" sizeWithCells="1">
                  <from>
                    <xdr:col>5</xdr:col>
                    <xdr:colOff>638175</xdr:colOff>
                    <xdr:row>135</xdr:row>
                    <xdr:rowOff>28575</xdr:rowOff>
                  </from>
                  <to>
                    <xdr:col>5</xdr:col>
                    <xdr:colOff>1228725</xdr:colOff>
                    <xdr:row>135</xdr:row>
                    <xdr:rowOff>333375</xdr:rowOff>
                  </to>
                </anchor>
              </controlPr>
            </control>
          </mc:Choice>
        </mc:AlternateContent>
        <mc:AlternateContent xmlns:mc="http://schemas.openxmlformats.org/markup-compatibility/2006">
          <mc:Choice Requires="x14">
            <control shapeId="95376" r:id="rId23" name="Check Box 144">
              <controlPr defaultSize="0" autoFill="0" autoLine="0" autoPict="0">
                <anchor moveWithCells="1" sizeWithCells="1">
                  <from>
                    <xdr:col>5</xdr:col>
                    <xdr:colOff>47625</xdr:colOff>
                    <xdr:row>135</xdr:row>
                    <xdr:rowOff>342900</xdr:rowOff>
                  </from>
                  <to>
                    <xdr:col>5</xdr:col>
                    <xdr:colOff>581025</xdr:colOff>
                    <xdr:row>136</xdr:row>
                    <xdr:rowOff>276225</xdr:rowOff>
                  </to>
                </anchor>
              </controlPr>
            </control>
          </mc:Choice>
        </mc:AlternateContent>
        <mc:AlternateContent xmlns:mc="http://schemas.openxmlformats.org/markup-compatibility/2006">
          <mc:Choice Requires="x14">
            <control shapeId="95377" r:id="rId24" name="Check Box 145">
              <controlPr defaultSize="0" autoFill="0" autoLine="0" autoPict="0">
                <anchor moveWithCells="1" sizeWithCells="1">
                  <from>
                    <xdr:col>5</xdr:col>
                    <xdr:colOff>57150</xdr:colOff>
                    <xdr:row>136</xdr:row>
                    <xdr:rowOff>314325</xdr:rowOff>
                  </from>
                  <to>
                    <xdr:col>5</xdr:col>
                    <xdr:colOff>1571625</xdr:colOff>
                    <xdr:row>137</xdr:row>
                    <xdr:rowOff>28575</xdr:rowOff>
                  </to>
                </anchor>
              </controlPr>
            </control>
          </mc:Choice>
        </mc:AlternateContent>
        <mc:AlternateContent xmlns:mc="http://schemas.openxmlformats.org/markup-compatibility/2006">
          <mc:Choice Requires="x14">
            <control shapeId="95378" r:id="rId25" name="Check Box 146">
              <controlPr defaultSize="0" autoFill="0" autoLine="0" autoPict="0">
                <anchor moveWithCells="1" sizeWithCells="1">
                  <from>
                    <xdr:col>5</xdr:col>
                    <xdr:colOff>638175</xdr:colOff>
                    <xdr:row>135</xdr:row>
                    <xdr:rowOff>352425</xdr:rowOff>
                  </from>
                  <to>
                    <xdr:col>5</xdr:col>
                    <xdr:colOff>1571625</xdr:colOff>
                    <xdr:row>136</xdr:row>
                    <xdr:rowOff>285750</xdr:rowOff>
                  </to>
                </anchor>
              </controlPr>
            </control>
          </mc:Choice>
        </mc:AlternateContent>
        <mc:AlternateContent xmlns:mc="http://schemas.openxmlformats.org/markup-compatibility/2006">
          <mc:Choice Requires="x14">
            <control shapeId="95397" r:id="rId26" name="Check Box 165">
              <controlPr defaultSize="0" autoFill="0" autoLine="0" autoPict="0">
                <anchor moveWithCells="1" sizeWithCells="1">
                  <from>
                    <xdr:col>6</xdr:col>
                    <xdr:colOff>133350</xdr:colOff>
                    <xdr:row>135</xdr:row>
                    <xdr:rowOff>38100</xdr:rowOff>
                  </from>
                  <to>
                    <xdr:col>6</xdr:col>
                    <xdr:colOff>561975</xdr:colOff>
                    <xdr:row>135</xdr:row>
                    <xdr:rowOff>333375</xdr:rowOff>
                  </to>
                </anchor>
              </controlPr>
            </control>
          </mc:Choice>
        </mc:AlternateContent>
        <mc:AlternateContent xmlns:mc="http://schemas.openxmlformats.org/markup-compatibility/2006">
          <mc:Choice Requires="x14">
            <control shapeId="95398" r:id="rId27" name="Check Box 166">
              <controlPr defaultSize="0" autoFill="0" autoLine="0" autoPict="0">
                <anchor moveWithCells="1" sizeWithCells="1">
                  <from>
                    <xdr:col>6</xdr:col>
                    <xdr:colOff>723900</xdr:colOff>
                    <xdr:row>135</xdr:row>
                    <xdr:rowOff>38100</xdr:rowOff>
                  </from>
                  <to>
                    <xdr:col>7</xdr:col>
                    <xdr:colOff>219075</xdr:colOff>
                    <xdr:row>135</xdr:row>
                    <xdr:rowOff>333375</xdr:rowOff>
                  </to>
                </anchor>
              </controlPr>
            </control>
          </mc:Choice>
        </mc:AlternateContent>
        <mc:AlternateContent xmlns:mc="http://schemas.openxmlformats.org/markup-compatibility/2006">
          <mc:Choice Requires="x14">
            <control shapeId="95399" r:id="rId28" name="Check Box 167">
              <controlPr defaultSize="0" autoFill="0" autoLine="0" autoPict="0">
                <anchor moveWithCells="1" sizeWithCells="1">
                  <from>
                    <xdr:col>6</xdr:col>
                    <xdr:colOff>133350</xdr:colOff>
                    <xdr:row>135</xdr:row>
                    <xdr:rowOff>352425</xdr:rowOff>
                  </from>
                  <to>
                    <xdr:col>6</xdr:col>
                    <xdr:colOff>666750</xdr:colOff>
                    <xdr:row>136</xdr:row>
                    <xdr:rowOff>285750</xdr:rowOff>
                  </to>
                </anchor>
              </controlPr>
            </control>
          </mc:Choice>
        </mc:AlternateContent>
        <mc:AlternateContent xmlns:mc="http://schemas.openxmlformats.org/markup-compatibility/2006">
          <mc:Choice Requires="x14">
            <control shapeId="95400" r:id="rId29" name="Check Box 168">
              <controlPr defaultSize="0" autoFill="0" autoLine="0" autoPict="0">
                <anchor moveWithCells="1" sizeWithCells="1">
                  <from>
                    <xdr:col>6</xdr:col>
                    <xdr:colOff>142875</xdr:colOff>
                    <xdr:row>136</xdr:row>
                    <xdr:rowOff>323850</xdr:rowOff>
                  </from>
                  <to>
                    <xdr:col>7</xdr:col>
                    <xdr:colOff>552450</xdr:colOff>
                    <xdr:row>137</xdr:row>
                    <xdr:rowOff>38100</xdr:rowOff>
                  </to>
                </anchor>
              </controlPr>
            </control>
          </mc:Choice>
        </mc:AlternateContent>
        <mc:AlternateContent xmlns:mc="http://schemas.openxmlformats.org/markup-compatibility/2006">
          <mc:Choice Requires="x14">
            <control shapeId="95401" r:id="rId30" name="Check Box 169">
              <controlPr defaultSize="0" autoFill="0" autoLine="0" autoPict="0">
                <anchor moveWithCells="1" sizeWithCells="1">
                  <from>
                    <xdr:col>6</xdr:col>
                    <xdr:colOff>723900</xdr:colOff>
                    <xdr:row>135</xdr:row>
                    <xdr:rowOff>361950</xdr:rowOff>
                  </from>
                  <to>
                    <xdr:col>7</xdr:col>
                    <xdr:colOff>552450</xdr:colOff>
                    <xdr:row>136</xdr:row>
                    <xdr:rowOff>295275</xdr:rowOff>
                  </to>
                </anchor>
              </controlPr>
            </control>
          </mc:Choice>
        </mc:AlternateContent>
        <mc:AlternateContent xmlns:mc="http://schemas.openxmlformats.org/markup-compatibility/2006">
          <mc:Choice Requires="x14">
            <control shapeId="95402" r:id="rId31" name="Check Box 170">
              <controlPr defaultSize="0" autoFill="0" autoLine="0" autoPict="0">
                <anchor moveWithCells="1" sizeWithCells="1">
                  <from>
                    <xdr:col>8</xdr:col>
                    <xdr:colOff>161925</xdr:colOff>
                    <xdr:row>135</xdr:row>
                    <xdr:rowOff>47625</xdr:rowOff>
                  </from>
                  <to>
                    <xdr:col>8</xdr:col>
                    <xdr:colOff>590550</xdr:colOff>
                    <xdr:row>135</xdr:row>
                    <xdr:rowOff>342900</xdr:rowOff>
                  </to>
                </anchor>
              </controlPr>
            </control>
          </mc:Choice>
        </mc:AlternateContent>
        <mc:AlternateContent xmlns:mc="http://schemas.openxmlformats.org/markup-compatibility/2006">
          <mc:Choice Requires="x14">
            <control shapeId="95403" r:id="rId32" name="Check Box 171">
              <controlPr defaultSize="0" autoFill="0" autoLine="0" autoPict="0">
                <anchor moveWithCells="1" sizeWithCells="1">
                  <from>
                    <xdr:col>8</xdr:col>
                    <xdr:colOff>742950</xdr:colOff>
                    <xdr:row>135</xdr:row>
                    <xdr:rowOff>47625</xdr:rowOff>
                  </from>
                  <to>
                    <xdr:col>8</xdr:col>
                    <xdr:colOff>1343025</xdr:colOff>
                    <xdr:row>135</xdr:row>
                    <xdr:rowOff>342900</xdr:rowOff>
                  </to>
                </anchor>
              </controlPr>
            </control>
          </mc:Choice>
        </mc:AlternateContent>
        <mc:AlternateContent xmlns:mc="http://schemas.openxmlformats.org/markup-compatibility/2006">
          <mc:Choice Requires="x14">
            <control shapeId="95404" r:id="rId33" name="Check Box 172">
              <controlPr defaultSize="0" autoFill="0" autoLine="0" autoPict="0">
                <anchor moveWithCells="1" sizeWithCells="1">
                  <from>
                    <xdr:col>8</xdr:col>
                    <xdr:colOff>152400</xdr:colOff>
                    <xdr:row>135</xdr:row>
                    <xdr:rowOff>361950</xdr:rowOff>
                  </from>
                  <to>
                    <xdr:col>8</xdr:col>
                    <xdr:colOff>695325</xdr:colOff>
                    <xdr:row>136</xdr:row>
                    <xdr:rowOff>295275</xdr:rowOff>
                  </to>
                </anchor>
              </controlPr>
            </control>
          </mc:Choice>
        </mc:AlternateContent>
        <mc:AlternateContent xmlns:mc="http://schemas.openxmlformats.org/markup-compatibility/2006">
          <mc:Choice Requires="x14">
            <control shapeId="95405" r:id="rId34" name="Check Box 173">
              <controlPr defaultSize="0" autoFill="0" autoLine="0" autoPict="0">
                <anchor moveWithCells="1" sizeWithCells="1">
                  <from>
                    <xdr:col>8</xdr:col>
                    <xdr:colOff>171450</xdr:colOff>
                    <xdr:row>136</xdr:row>
                    <xdr:rowOff>333375</xdr:rowOff>
                  </from>
                  <to>
                    <xdr:col>8</xdr:col>
                    <xdr:colOff>1676400</xdr:colOff>
                    <xdr:row>137</xdr:row>
                    <xdr:rowOff>47625</xdr:rowOff>
                  </to>
                </anchor>
              </controlPr>
            </control>
          </mc:Choice>
        </mc:AlternateContent>
        <mc:AlternateContent xmlns:mc="http://schemas.openxmlformats.org/markup-compatibility/2006">
          <mc:Choice Requires="x14">
            <control shapeId="95406" r:id="rId35" name="Check Box 174">
              <controlPr defaultSize="0" autoFill="0" autoLine="0" autoPict="0">
                <anchor moveWithCells="1" sizeWithCells="1">
                  <from>
                    <xdr:col>8</xdr:col>
                    <xdr:colOff>752475</xdr:colOff>
                    <xdr:row>135</xdr:row>
                    <xdr:rowOff>361950</xdr:rowOff>
                  </from>
                  <to>
                    <xdr:col>8</xdr:col>
                    <xdr:colOff>1676400</xdr:colOff>
                    <xdr:row>136</xdr:row>
                    <xdr:rowOff>304800</xdr:rowOff>
                  </to>
                </anchor>
              </controlPr>
            </control>
          </mc:Choice>
        </mc:AlternateContent>
        <mc:AlternateContent xmlns:mc="http://schemas.openxmlformats.org/markup-compatibility/2006">
          <mc:Choice Requires="x14">
            <control shapeId="95407" r:id="rId36" name="Check Box 175">
              <controlPr defaultSize="0" autoFill="0" autoLine="0" autoPict="0">
                <anchor moveWithCells="1" sizeWithCells="1">
                  <from>
                    <xdr:col>5</xdr:col>
                    <xdr:colOff>66675</xdr:colOff>
                    <xdr:row>99</xdr:row>
                    <xdr:rowOff>38100</xdr:rowOff>
                  </from>
                  <to>
                    <xdr:col>5</xdr:col>
                    <xdr:colOff>523875</xdr:colOff>
                    <xdr:row>100</xdr:row>
                    <xdr:rowOff>57150</xdr:rowOff>
                  </to>
                </anchor>
              </controlPr>
            </control>
          </mc:Choice>
        </mc:AlternateContent>
        <mc:AlternateContent xmlns:mc="http://schemas.openxmlformats.org/markup-compatibility/2006">
          <mc:Choice Requires="x14">
            <control shapeId="95408" r:id="rId37" name="Check Box 176">
              <controlPr defaultSize="0" autoFill="0" autoLine="0" autoPict="0">
                <anchor moveWithCells="1" sizeWithCells="1">
                  <from>
                    <xdr:col>5</xdr:col>
                    <xdr:colOff>685800</xdr:colOff>
                    <xdr:row>99</xdr:row>
                    <xdr:rowOff>38100</xdr:rowOff>
                  </from>
                  <to>
                    <xdr:col>5</xdr:col>
                    <xdr:colOff>1314450</xdr:colOff>
                    <xdr:row>100</xdr:row>
                    <xdr:rowOff>57150</xdr:rowOff>
                  </to>
                </anchor>
              </controlPr>
            </control>
          </mc:Choice>
        </mc:AlternateContent>
        <mc:AlternateContent xmlns:mc="http://schemas.openxmlformats.org/markup-compatibility/2006">
          <mc:Choice Requires="x14">
            <control shapeId="95409" r:id="rId38" name="Check Box 177">
              <controlPr defaultSize="0" autoFill="0" autoLine="0" autoPict="0">
                <anchor moveWithCells="1" sizeWithCells="1">
                  <from>
                    <xdr:col>5</xdr:col>
                    <xdr:colOff>57150</xdr:colOff>
                    <xdr:row>100</xdr:row>
                    <xdr:rowOff>76200</xdr:rowOff>
                  </from>
                  <to>
                    <xdr:col>5</xdr:col>
                    <xdr:colOff>628650</xdr:colOff>
                    <xdr:row>100</xdr:row>
                    <xdr:rowOff>409575</xdr:rowOff>
                  </to>
                </anchor>
              </controlPr>
            </control>
          </mc:Choice>
        </mc:AlternateContent>
        <mc:AlternateContent xmlns:mc="http://schemas.openxmlformats.org/markup-compatibility/2006">
          <mc:Choice Requires="x14">
            <control shapeId="95410" r:id="rId39" name="Check Box 178">
              <controlPr defaultSize="0" autoFill="0" autoLine="0" autoPict="0">
                <anchor moveWithCells="1" sizeWithCells="1">
                  <from>
                    <xdr:col>5</xdr:col>
                    <xdr:colOff>76200</xdr:colOff>
                    <xdr:row>101</xdr:row>
                    <xdr:rowOff>9525</xdr:rowOff>
                  </from>
                  <to>
                    <xdr:col>5</xdr:col>
                    <xdr:colOff>1676400</xdr:colOff>
                    <xdr:row>102</xdr:row>
                    <xdr:rowOff>47625</xdr:rowOff>
                  </to>
                </anchor>
              </controlPr>
            </control>
          </mc:Choice>
        </mc:AlternateContent>
        <mc:AlternateContent xmlns:mc="http://schemas.openxmlformats.org/markup-compatibility/2006">
          <mc:Choice Requires="x14">
            <control shapeId="95411" r:id="rId40" name="Check Box 179">
              <controlPr defaultSize="0" autoFill="0" autoLine="0" autoPict="0">
                <anchor moveWithCells="1" sizeWithCells="1">
                  <from>
                    <xdr:col>5</xdr:col>
                    <xdr:colOff>695325</xdr:colOff>
                    <xdr:row>100</xdr:row>
                    <xdr:rowOff>76200</xdr:rowOff>
                  </from>
                  <to>
                    <xdr:col>5</xdr:col>
                    <xdr:colOff>1676400</xdr:colOff>
                    <xdr:row>100</xdr:row>
                    <xdr:rowOff>419100</xdr:rowOff>
                  </to>
                </anchor>
              </controlPr>
            </control>
          </mc:Choice>
        </mc:AlternateContent>
        <mc:AlternateContent xmlns:mc="http://schemas.openxmlformats.org/markup-compatibility/2006">
          <mc:Choice Requires="x14">
            <control shapeId="95412" r:id="rId41" name="Check Box 180">
              <controlPr defaultSize="0" autoFill="0" autoLine="0" autoPict="0">
                <anchor moveWithCells="1" sizeWithCells="1">
                  <from>
                    <xdr:col>6</xdr:col>
                    <xdr:colOff>133350</xdr:colOff>
                    <xdr:row>99</xdr:row>
                    <xdr:rowOff>19050</xdr:rowOff>
                  </from>
                  <to>
                    <xdr:col>6</xdr:col>
                    <xdr:colOff>552450</xdr:colOff>
                    <xdr:row>100</xdr:row>
                    <xdr:rowOff>47625</xdr:rowOff>
                  </to>
                </anchor>
              </controlPr>
            </control>
          </mc:Choice>
        </mc:AlternateContent>
        <mc:AlternateContent xmlns:mc="http://schemas.openxmlformats.org/markup-compatibility/2006">
          <mc:Choice Requires="x14">
            <control shapeId="95413" r:id="rId42" name="Check Box 181">
              <controlPr defaultSize="0" autoFill="0" autoLine="0" autoPict="0">
                <anchor moveWithCells="1" sizeWithCells="1">
                  <from>
                    <xdr:col>6</xdr:col>
                    <xdr:colOff>714375</xdr:colOff>
                    <xdr:row>99</xdr:row>
                    <xdr:rowOff>19050</xdr:rowOff>
                  </from>
                  <to>
                    <xdr:col>7</xdr:col>
                    <xdr:colOff>209550</xdr:colOff>
                    <xdr:row>100</xdr:row>
                    <xdr:rowOff>47625</xdr:rowOff>
                  </to>
                </anchor>
              </controlPr>
            </control>
          </mc:Choice>
        </mc:AlternateContent>
        <mc:AlternateContent xmlns:mc="http://schemas.openxmlformats.org/markup-compatibility/2006">
          <mc:Choice Requires="x14">
            <control shapeId="95414" r:id="rId43" name="Check Box 182">
              <controlPr defaultSize="0" autoFill="0" autoLine="0" autoPict="0">
                <anchor moveWithCells="1" sizeWithCells="1">
                  <from>
                    <xdr:col>6</xdr:col>
                    <xdr:colOff>123825</xdr:colOff>
                    <xdr:row>100</xdr:row>
                    <xdr:rowOff>66675</xdr:rowOff>
                  </from>
                  <to>
                    <xdr:col>6</xdr:col>
                    <xdr:colOff>657225</xdr:colOff>
                    <xdr:row>100</xdr:row>
                    <xdr:rowOff>409575</xdr:rowOff>
                  </to>
                </anchor>
              </controlPr>
            </control>
          </mc:Choice>
        </mc:AlternateContent>
        <mc:AlternateContent xmlns:mc="http://schemas.openxmlformats.org/markup-compatibility/2006">
          <mc:Choice Requires="x14">
            <control shapeId="95415" r:id="rId44" name="Check Box 183">
              <controlPr defaultSize="0" autoFill="0" autoLine="0" autoPict="0">
                <anchor moveWithCells="1" sizeWithCells="1">
                  <from>
                    <xdr:col>6</xdr:col>
                    <xdr:colOff>133350</xdr:colOff>
                    <xdr:row>101</xdr:row>
                    <xdr:rowOff>0</xdr:rowOff>
                  </from>
                  <to>
                    <xdr:col>7</xdr:col>
                    <xdr:colOff>542925</xdr:colOff>
                    <xdr:row>102</xdr:row>
                    <xdr:rowOff>57150</xdr:rowOff>
                  </to>
                </anchor>
              </controlPr>
            </control>
          </mc:Choice>
        </mc:AlternateContent>
        <mc:AlternateContent xmlns:mc="http://schemas.openxmlformats.org/markup-compatibility/2006">
          <mc:Choice Requires="x14">
            <control shapeId="95416" r:id="rId45" name="Check Box 184">
              <controlPr defaultSize="0" autoFill="0" autoLine="0" autoPict="0">
                <anchor moveWithCells="1" sizeWithCells="1">
                  <from>
                    <xdr:col>6</xdr:col>
                    <xdr:colOff>723900</xdr:colOff>
                    <xdr:row>100</xdr:row>
                    <xdr:rowOff>66675</xdr:rowOff>
                  </from>
                  <to>
                    <xdr:col>7</xdr:col>
                    <xdr:colOff>542925</xdr:colOff>
                    <xdr:row>100</xdr:row>
                    <xdr:rowOff>419100</xdr:rowOff>
                  </to>
                </anchor>
              </controlPr>
            </control>
          </mc:Choice>
        </mc:AlternateContent>
        <mc:AlternateContent xmlns:mc="http://schemas.openxmlformats.org/markup-compatibility/2006">
          <mc:Choice Requires="x14">
            <control shapeId="95417" r:id="rId46" name="Check Box 185">
              <controlPr defaultSize="0" autoFill="0" autoLine="0" autoPict="0">
                <anchor moveWithCells="1" sizeWithCells="1">
                  <from>
                    <xdr:col>8</xdr:col>
                    <xdr:colOff>66675</xdr:colOff>
                    <xdr:row>99</xdr:row>
                    <xdr:rowOff>9525</xdr:rowOff>
                  </from>
                  <to>
                    <xdr:col>8</xdr:col>
                    <xdr:colOff>495300</xdr:colOff>
                    <xdr:row>100</xdr:row>
                    <xdr:rowOff>38100</xdr:rowOff>
                  </to>
                </anchor>
              </controlPr>
            </control>
          </mc:Choice>
        </mc:AlternateContent>
        <mc:AlternateContent xmlns:mc="http://schemas.openxmlformats.org/markup-compatibility/2006">
          <mc:Choice Requires="x14">
            <control shapeId="95418" r:id="rId47" name="Check Box 186">
              <controlPr defaultSize="0" autoFill="0" autoLine="0" autoPict="0">
                <anchor moveWithCells="1" sizeWithCells="1">
                  <from>
                    <xdr:col>8</xdr:col>
                    <xdr:colOff>647700</xdr:colOff>
                    <xdr:row>99</xdr:row>
                    <xdr:rowOff>9525</xdr:rowOff>
                  </from>
                  <to>
                    <xdr:col>8</xdr:col>
                    <xdr:colOff>1247775</xdr:colOff>
                    <xdr:row>100</xdr:row>
                    <xdr:rowOff>38100</xdr:rowOff>
                  </to>
                </anchor>
              </controlPr>
            </control>
          </mc:Choice>
        </mc:AlternateContent>
        <mc:AlternateContent xmlns:mc="http://schemas.openxmlformats.org/markup-compatibility/2006">
          <mc:Choice Requires="x14">
            <control shapeId="95419" r:id="rId48" name="Check Box 187">
              <controlPr defaultSize="0" autoFill="0" autoLine="0" autoPict="0">
                <anchor moveWithCells="1" sizeWithCells="1">
                  <from>
                    <xdr:col>8</xdr:col>
                    <xdr:colOff>57150</xdr:colOff>
                    <xdr:row>100</xdr:row>
                    <xdr:rowOff>57150</xdr:rowOff>
                  </from>
                  <to>
                    <xdr:col>8</xdr:col>
                    <xdr:colOff>600075</xdr:colOff>
                    <xdr:row>100</xdr:row>
                    <xdr:rowOff>400050</xdr:rowOff>
                  </to>
                </anchor>
              </controlPr>
            </control>
          </mc:Choice>
        </mc:AlternateContent>
        <mc:AlternateContent xmlns:mc="http://schemas.openxmlformats.org/markup-compatibility/2006">
          <mc:Choice Requires="x14">
            <control shapeId="95420" r:id="rId49" name="Check Box 188">
              <controlPr defaultSize="0" autoFill="0" autoLine="0" autoPict="0">
                <anchor moveWithCells="1" sizeWithCells="1">
                  <from>
                    <xdr:col>8</xdr:col>
                    <xdr:colOff>76200</xdr:colOff>
                    <xdr:row>100</xdr:row>
                    <xdr:rowOff>447675</xdr:rowOff>
                  </from>
                  <to>
                    <xdr:col>8</xdr:col>
                    <xdr:colOff>1581150</xdr:colOff>
                    <xdr:row>102</xdr:row>
                    <xdr:rowOff>47625</xdr:rowOff>
                  </to>
                </anchor>
              </controlPr>
            </control>
          </mc:Choice>
        </mc:AlternateContent>
        <mc:AlternateContent xmlns:mc="http://schemas.openxmlformats.org/markup-compatibility/2006">
          <mc:Choice Requires="x14">
            <control shapeId="95421" r:id="rId50" name="Check Box 189">
              <controlPr defaultSize="0" autoFill="0" autoLine="0" autoPict="0">
                <anchor moveWithCells="1" sizeWithCells="1">
                  <from>
                    <xdr:col>8</xdr:col>
                    <xdr:colOff>657225</xdr:colOff>
                    <xdr:row>100</xdr:row>
                    <xdr:rowOff>57150</xdr:rowOff>
                  </from>
                  <to>
                    <xdr:col>8</xdr:col>
                    <xdr:colOff>1581150</xdr:colOff>
                    <xdr:row>100</xdr:row>
                    <xdr:rowOff>409575</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enableFormatConditionsCalculation="0">
    <tabColor indexed="12"/>
    <pageSetUpPr fitToPage="1"/>
  </sheetPr>
  <dimension ref="A1:I38"/>
  <sheetViews>
    <sheetView showGridLines="0" view="pageBreakPreview" zoomScale="110" zoomScaleSheetLayoutView="110" workbookViewId="0">
      <selection activeCell="D19" sqref="D19"/>
    </sheetView>
  </sheetViews>
  <sheetFormatPr defaultRowHeight="16.5"/>
  <cols>
    <col min="1" max="1" width="12.140625" style="30" customWidth="1"/>
    <col min="2" max="2" width="20.5703125" style="30" customWidth="1"/>
    <col min="3" max="3" width="11.42578125" style="30" customWidth="1"/>
    <col min="4" max="4" width="17.7109375" style="30" customWidth="1"/>
    <col min="5" max="5" width="42" style="30" customWidth="1"/>
    <col min="6" max="8" width="9.140625" style="25"/>
    <col min="9" max="16384" width="9.140625" style="26"/>
  </cols>
  <sheetData>
    <row r="1" spans="1:9" s="25" customFormat="1" ht="31.5" customHeight="1">
      <c r="A1" s="1253" t="str">
        <f>'Attach 3(JV)'!A1</f>
        <v>Specification No. :CC-CS/901-WR1/RT-3958/3/G3</v>
      </c>
      <c r="B1" s="1253"/>
      <c r="C1" s="1253"/>
      <c r="D1" s="1253"/>
      <c r="E1" s="382" t="str">
        <f>"Attachment-3(QR) " &amp; 'Attach 3(JV)'!AT1</f>
        <v xml:space="preserve">Attachment-3(QR) </v>
      </c>
    </row>
    <row r="2" spans="1:9" ht="5.25" customHeight="1"/>
    <row r="3" spans="1:9" ht="93.75" customHeight="1">
      <c r="A3" s="1254" t="str">
        <f>'Attach 3(JV)'!A3</f>
        <v>Reactor Package-(RT04) for supply of (i) 3X80 MVAR, 765kV, 1-Phase Bus Reactors at 765kV Aurangabad Substation, (ii) 3X80 MVAR, 765kV, 1-Phase Bus Reactors at 765kV Solapur Substation, (iii) 3X110 MVAR, 765kV, 1-Phase Bus Reactors at 765kV Wardha Substation; under Western Region System Strengthening Scheme (WRSS)-20.</v>
      </c>
      <c r="B3" s="1255"/>
      <c r="C3" s="1255"/>
      <c r="D3" s="1255"/>
      <c r="E3" s="1255"/>
      <c r="F3" s="27"/>
      <c r="G3" s="28"/>
      <c r="H3" s="27"/>
    </row>
    <row r="4" spans="1:9" ht="20.100000000000001" customHeight="1">
      <c r="A4" s="29"/>
      <c r="H4" s="31"/>
      <c r="I4" s="11"/>
    </row>
    <row r="5" spans="1:9" ht="20.100000000000001" customHeight="1">
      <c r="A5" s="949" t="s">
        <v>361</v>
      </c>
      <c r="B5" s="949"/>
      <c r="C5" s="949"/>
      <c r="D5" s="949"/>
      <c r="E5" s="949"/>
      <c r="F5" s="32"/>
      <c r="H5" s="31"/>
      <c r="I5" s="13"/>
    </row>
    <row r="6" spans="1:9" ht="20.100000000000001" customHeight="1">
      <c r="A6" s="33"/>
      <c r="H6" s="31"/>
      <c r="I6" s="13"/>
    </row>
    <row r="7" spans="1:9" ht="20.100000000000001" customHeight="1">
      <c r="A7" s="34" t="str">
        <f>'Attach 3(JV)'!A7</f>
        <v xml:space="preserve">Bidder’s Name and Address </v>
      </c>
      <c r="E7" s="16" t="str">
        <f>'Attach 3(JV)'!E7</f>
        <v>To:</v>
      </c>
      <c r="H7" s="31"/>
      <c r="I7" s="13"/>
    </row>
    <row r="8" spans="1:9" ht="36" customHeight="1">
      <c r="A8" s="955" t="str">
        <f>'Attach 3(JV)'!A8</f>
        <v/>
      </c>
      <c r="B8" s="955"/>
      <c r="C8" s="955"/>
      <c r="D8" s="955"/>
      <c r="E8" s="163" t="str">
        <f>'Attach 3(JV)'!E8</f>
        <v>Contract Services</v>
      </c>
      <c r="H8" s="31"/>
      <c r="I8" s="13"/>
    </row>
    <row r="9" spans="1:9" ht="20.100000000000001" customHeight="1">
      <c r="A9" s="14" t="s">
        <v>356</v>
      </c>
      <c r="B9" s="952">
        <f>'Attach 3(JV)'!B9</f>
        <v>0</v>
      </c>
      <c r="C9" s="952"/>
      <c r="D9" s="952"/>
      <c r="E9" s="163" t="str">
        <f>'Attach 3(JV)'!E9</f>
        <v>Power Grid Corporation of India Ltd.,</v>
      </c>
      <c r="H9" s="31"/>
      <c r="I9" s="13"/>
    </row>
    <row r="10" spans="1:9" ht="20.100000000000001" customHeight="1">
      <c r="A10" s="14" t="s">
        <v>358</v>
      </c>
      <c r="B10" s="1257">
        <f>'Attach 3(JV)'!B10</f>
        <v>0</v>
      </c>
      <c r="C10" s="1257"/>
      <c r="D10" s="1257"/>
      <c r="E10" s="163" t="str">
        <f>'Attach 3(JV)'!E10</f>
        <v>"Saudamini", Plot No. 2, Sector 29</v>
      </c>
      <c r="H10" s="31"/>
      <c r="I10" s="13"/>
    </row>
    <row r="11" spans="1:9" ht="20.100000000000001" customHeight="1">
      <c r="B11" s="1257">
        <f>'Attach 3(JV)'!B11</f>
        <v>0</v>
      </c>
      <c r="C11" s="1257"/>
      <c r="D11" s="1257"/>
      <c r="E11" s="163" t="str">
        <f>'Attach 3(JV)'!E11</f>
        <v>Gurgaon (Haryana) - 122001</v>
      </c>
    </row>
    <row r="12" spans="1:9" ht="20.100000000000001" customHeight="1">
      <c r="A12" s="33"/>
      <c r="B12" s="1257">
        <f>'Attach 3(JV)'!B12</f>
        <v>0</v>
      </c>
      <c r="C12" s="1257"/>
      <c r="D12" s="1257"/>
      <c r="E12" s="16"/>
    </row>
    <row r="13" spans="1:9" ht="20.100000000000001" customHeight="1">
      <c r="A13" s="30" t="s">
        <v>351</v>
      </c>
      <c r="B13" s="104"/>
      <c r="C13" s="104"/>
      <c r="D13" s="104"/>
    </row>
    <row r="14" spans="1:9" ht="20.100000000000001" customHeight="1">
      <c r="A14" s="33"/>
      <c r="B14" s="104"/>
      <c r="C14" s="104"/>
      <c r="D14" s="104"/>
    </row>
    <row r="15" spans="1:9" ht="27.75" customHeight="1">
      <c r="A15" s="1256" t="s">
        <v>362</v>
      </c>
      <c r="B15" s="1256"/>
      <c r="C15" s="1256"/>
      <c r="D15" s="1256"/>
      <c r="E15" s="1256"/>
      <c r="F15" s="35"/>
      <c r="G15" s="35"/>
      <c r="H15" s="35"/>
    </row>
    <row r="16" spans="1:9" ht="20.100000000000001" customHeight="1">
      <c r="A16" s="33"/>
    </row>
    <row r="17" spans="1:5" ht="20.100000000000001" customHeight="1">
      <c r="A17" s="36"/>
    </row>
    <row r="18" spans="1:5" ht="20.100000000000001" customHeight="1"/>
    <row r="19" spans="1:5" ht="20.100000000000001" customHeight="1">
      <c r="A19" s="36"/>
    </row>
    <row r="20" spans="1:5" ht="20.100000000000001" customHeight="1">
      <c r="A20" s="36"/>
    </row>
    <row r="21" spans="1:5" ht="33" customHeight="1">
      <c r="D21" s="38"/>
    </row>
    <row r="22" spans="1:5" ht="33" customHeight="1">
      <c r="A22" s="37" t="s">
        <v>7</v>
      </c>
      <c r="B22" s="73" t="str">
        <f>'Attach 3(JV)'!B24</f>
        <v>--</v>
      </c>
      <c r="C22" s="34"/>
      <c r="D22" s="38" t="s">
        <v>5</v>
      </c>
      <c r="E22" s="305" t="str">
        <f>'Attach 3(JV)'!E24</f>
        <v/>
      </c>
    </row>
    <row r="23" spans="1:5" ht="33" customHeight="1">
      <c r="A23" s="37" t="s">
        <v>8</v>
      </c>
      <c r="B23" s="305" t="str">
        <f>'Attach 3(JV)'!B25</f>
        <v/>
      </c>
      <c r="C23" s="34"/>
      <c r="D23" s="38" t="s">
        <v>6</v>
      </c>
      <c r="E23" s="305" t="str">
        <f>'Attach 3(JV)'!E25</f>
        <v/>
      </c>
    </row>
    <row r="24" spans="1:5" ht="33" customHeight="1">
      <c r="C24" s="34"/>
      <c r="D24" s="38"/>
    </row>
    <row r="25" spans="1:5" ht="33" customHeight="1">
      <c r="A25" s="34"/>
      <c r="B25" s="34"/>
      <c r="C25" s="34"/>
      <c r="D25" s="38"/>
      <c r="E25" s="34"/>
    </row>
    <row r="26" spans="1:5" ht="20.100000000000001" customHeight="1"/>
    <row r="27" spans="1:5" ht="20.100000000000001" customHeight="1">
      <c r="A27" s="39"/>
    </row>
    <row r="28" spans="1:5" ht="20.100000000000001" customHeight="1"/>
    <row r="29" spans="1:5" ht="20.100000000000001" customHeight="1"/>
    <row r="30" spans="1:5" ht="20.100000000000001" customHeight="1">
      <c r="A30" s="39"/>
    </row>
    <row r="31" spans="1:5" ht="20.100000000000001" customHeight="1"/>
    <row r="32" spans="1:5" ht="20.100000000000001" customHeight="1">
      <c r="A32" s="39"/>
    </row>
    <row r="33" spans="1:1" ht="20.100000000000001" customHeight="1"/>
    <row r="34" spans="1:1" ht="20.100000000000001" customHeight="1">
      <c r="A34" s="39"/>
    </row>
    <row r="35" spans="1:1" ht="20.100000000000001" customHeight="1"/>
    <row r="36" spans="1:1" ht="20.100000000000001" customHeight="1"/>
    <row r="37" spans="1:1" ht="20.100000000000001" customHeight="1"/>
    <row r="38" spans="1:1" ht="20.100000000000001" customHeight="1"/>
  </sheetData>
  <sheetProtection formatColumns="0" formatRows="0" selectLockedCells="1"/>
  <customSheetViews>
    <customSheetView guid="{2C8FD25C-5334-430E-9A70-EAD0A9836A6B}" scale="110" showPageBreaks="1" showGridLines="0" fitToPage="1" printArea="1" state="hidden" view="pageBreakPreview">
      <selection activeCell="D19" sqref="D19"/>
      <pageMargins left="0.75" right="0.63" top="0.57999999999999996" bottom="0.6" header="0.34" footer="0.35"/>
      <pageSetup scale="97" orientation="portrait" r:id="rId1"/>
      <headerFooter alignWithMargins="0">
        <oddFooter>&amp;R&amp;"Book Antiqua,Bold"&amp;8 Page &amp;P of &amp;N</oddFooter>
      </headerFooter>
    </customSheetView>
    <customSheetView guid="{5476C51C-4037-4B28-A818-10D7CDF0C66A}" scale="110" showPageBreaks="1" showGridLines="0" fitToPage="1" printArea="1" state="hidden" view="pageBreakPreview">
      <selection activeCell="D19" sqref="D19"/>
      <pageMargins left="0.75" right="0.63" top="0.57999999999999996" bottom="0.6" header="0.34" footer="0.35"/>
      <pageSetup scale="97" orientation="portrait" r:id="rId2"/>
      <headerFooter alignWithMargins="0">
        <oddFooter>&amp;R&amp;"Book Antiqua,Bold"&amp;8 Page &amp;P of &amp;N</oddFooter>
      </headerFooter>
    </customSheetView>
    <customSheetView guid="{F55A58F6-8771-45A6-8050-8FCA02572CBD}" scale="110" showPageBreaks="1" showGridLines="0" fitToPage="1" printArea="1" state="hidden" view="pageBreakPreview">
      <selection activeCell="D19" sqref="D19"/>
      <pageMargins left="0.75" right="0.63" top="0.57999999999999996" bottom="0.6" header="0.34" footer="0.35"/>
      <pageSetup scale="97" orientation="portrait" r:id="rId3"/>
      <headerFooter alignWithMargins="0">
        <oddFooter>&amp;R&amp;"Book Antiqua,Bold"&amp;8 Page &amp;P of &amp;N</oddFooter>
      </headerFooter>
    </customSheetView>
    <customSheetView guid="{A8583C01-5E6A-4469-ADCA-440E12AA8084}" scale="110" showPageBreaks="1" showGridLines="0" fitToPage="1" printArea="1" state="hidden" view="pageBreakPreview">
      <selection activeCell="D19" sqref="D19"/>
      <pageMargins left="0.75" right="0.63" top="0.57999999999999996" bottom="0.6" header="0.34" footer="0.35"/>
      <pageSetup scale="97" orientation="portrait" r:id="rId4"/>
      <headerFooter alignWithMargins="0">
        <oddFooter>&amp;R&amp;"Book Antiqua,Bold"&amp;8 Page &amp;P of &amp;N</oddFooter>
      </headerFooter>
    </customSheetView>
    <customSheetView guid="{05855B4F-D61E-4C97-B759-B2F96767F6F8}" showPageBreaks="1" showGridLines="0" fitToPage="1" printArea="1" view="pageBreakPreview">
      <selection activeCell="G10" sqref="G10"/>
      <pageMargins left="0.75" right="0.63" top="0.57999999999999996" bottom="0.6" header="0.34" footer="0.35"/>
      <pageSetup scale="89" orientation="portrait" r:id="rId5"/>
      <headerFooter alignWithMargins="0">
        <oddFooter>&amp;R&amp;"Book Antiqua,Bold"&amp;8 Page &amp;P of &amp;N</oddFooter>
      </headerFooter>
    </customSheetView>
    <customSheetView guid="{82E8A0F5-0020-4355-95CF-28601763A783}" showPageBreaks="1" showGridLines="0" fitToPage="1" printArea="1" view="pageBreakPreview">
      <selection activeCell="E4" sqref="E4"/>
      <pageMargins left="0.75" right="0.63" top="0.57999999999999996" bottom="0.6" header="0.34" footer="0.35"/>
      <pageSetup scale="97" orientation="portrait" r:id="rId6"/>
      <headerFooter alignWithMargins="0">
        <oddFooter>&amp;R&amp;"Book Antiqua,Bold"&amp;8 Page &amp;P of &amp;N</oddFooter>
      </headerFooter>
    </customSheetView>
    <customSheetView guid="{340562B9-6CEE-4962-8D7D-CA1C6778F52C}" showPageBreaks="1" showGridLines="0" printArea="1" view="pageBreakPreview">
      <selection activeCell="I5" sqref="I5"/>
      <pageMargins left="0.75" right="0.63" top="0.57999999999999996" bottom="0.6" header="0.34" footer="0.35"/>
      <pageSetup orientation="portrait" r:id="rId7"/>
      <headerFooter alignWithMargins="0">
        <oddFooter>&amp;R&amp;"Book Antiqua,Bold"&amp;8 Page &amp;P of &amp;N</oddFooter>
      </headerFooter>
    </customSheetView>
    <customSheetView guid="{38BECF6E-1A53-4F98-87B9-44F2C5F77E08}" showPageBreaks="1" showGridLines="0" printArea="1" view="pageBreakPreview">
      <selection activeCell="I5" sqref="I5"/>
      <pageMargins left="0.75" right="0.63" top="0.57999999999999996" bottom="0.6" header="0.34" footer="0.35"/>
      <pageSetup orientation="portrait" r:id="rId8"/>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10"/>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75" right="0.63" top="0.57999999999999996" bottom="0.6" header="0.34" footer="0.35"/>
      <pageSetup orientation="portrait" r:id="rId11"/>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43BCBF1E-CDCF-4541-8D79-87EDCECBC1FD}" showGridLines="0">
      <selection activeCell="E8" sqref="E8"/>
      <pageMargins left="0.75" right="0.63" top="0.57999999999999996" bottom="0.6" header="0.34" footer="0.35"/>
      <pageSetup orientation="portrait" r:id="rId14"/>
      <headerFooter alignWithMargins="0">
        <oddFooter>&amp;R&amp;"Book Antiqua,Bold"&amp;8 Page &amp;P of &amp;N</oddFooter>
      </headerFooter>
    </customSheetView>
    <customSheetView guid="{ECEBABD0-566A-41C4-AA9A-38EA30EFEDA8}" showPageBreaks="1" showGridLines="0" zeroValues="0" printArea="1" showRuler="0">
      <pageMargins left="0.75" right="0.63" top="0.55000000000000004" bottom="0.64" header="0.34" footer="0.38"/>
      <pageSetup orientation="portrait" r:id="rId15"/>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16"/>
      <headerFooter alignWithMargins="0">
        <oddFooter>&amp;L&amp;8Tower Package-P238-TW04, TL associated with Phase-I Generation Project in Orissa (Part-C)&amp;R&amp;"Book Antiqua,Bold"&amp;8Attachment-3(QR)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8" sqref="E8"/>
      <pageMargins left="0.75" right="0.63" top="0.57999999999999996" bottom="0.6" header="0.34" footer="0.35"/>
      <pageSetup orientation="portrait" r:id="rId18"/>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F9FE2C60-2849-4C32-B532-2B1A89FFA9CD}" showGridLines="0" topLeftCell="A19">
      <selection activeCell="E13" sqref="E13"/>
      <pageMargins left="0.75" right="0.63" top="0.57999999999999996" bottom="0.6" header="0.34" footer="0.35"/>
      <pageSetup orientation="portrait" r:id="rId20"/>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75" right="0.63" top="0.57999999999999996" bottom="0.6" header="0.34" footer="0.35"/>
      <pageSetup orientation="portrait" r:id="rId21"/>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22"/>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23"/>
      <headerFooter alignWithMargins="0">
        <oddFooter>&amp;R&amp;"Book Antiqua,Bold"&amp;8 Page &amp;P of &amp;N</oddFooter>
      </headerFooter>
    </customSheetView>
    <customSheetView guid="{97C0FC0E-800C-45C9-895E-E91A3F1ADBA4}" showPageBreaks="1" showGridLines="0" printArea="1" view="pageBreakPreview" topLeftCell="A4">
      <selection activeCell="D20" sqref="D20"/>
      <pageMargins left="0.75" right="0.63" top="0.57999999999999996" bottom="0.6" header="0.34" footer="0.35"/>
      <pageSetup orientation="portrait" r:id="rId24"/>
      <headerFooter alignWithMargins="0">
        <oddFooter>&amp;R&amp;"Book Antiqua,Bold"&amp;8 Page &amp;P of &amp;N</oddFooter>
      </headerFooter>
    </customSheetView>
    <customSheetView guid="{CB7992C9-ABA5-4C7D-8C49-1E1D8E8875C7}" showPageBreaks="1" showGridLines="0" printArea="1" view="pageBreakPreview" topLeftCell="A10">
      <selection activeCell="H6" sqref="H6"/>
      <pageMargins left="0.75" right="0.63" top="0.57999999999999996" bottom="0.6" header="0.34" footer="0.35"/>
      <pageSetup orientation="portrait" r:id="rId25"/>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26"/>
      <headerFooter alignWithMargins="0">
        <oddFooter>&amp;R&amp;"Book Antiqua,Bold"&amp;8 Page &amp;P of &amp;N</oddFooter>
      </headerFooter>
    </customSheetView>
    <customSheetView guid="{A5BACB31-2B47-452B-A3BC-6D55695B550C}" scale="110" showPageBreaks="1" showGridLines="0" fitToPage="1" printArea="1" state="hidden" view="pageBreakPreview">
      <selection activeCell="D19" sqref="D19"/>
      <pageMargins left="0.75" right="0.63" top="0.57999999999999996" bottom="0.6" header="0.34" footer="0.35"/>
      <pageSetup scale="98" orientation="portrait" r:id="rId27"/>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7" orientation="portrait" r:id="rId28"/>
  <headerFooter alignWithMargins="0">
    <oddFooter>&amp;R&amp;"Book Antiqua,Bold"&amp;8 Page &amp;P of &amp;N</oddFooter>
  </headerFooter>
  <drawing r:id="rId29"/>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enableFormatConditionsCalculation="0">
    <tabColor indexed="57"/>
  </sheetPr>
  <dimension ref="A1:I42"/>
  <sheetViews>
    <sheetView showGridLines="0" showZeros="0" view="pageBreakPreview" zoomScaleSheetLayoutView="100" workbookViewId="0">
      <selection activeCell="F21" sqref="F21"/>
    </sheetView>
  </sheetViews>
  <sheetFormatPr defaultRowHeight="16.5"/>
  <cols>
    <col min="1" max="1" width="12.140625" style="30" customWidth="1"/>
    <col min="2" max="2" width="20.5703125" style="30" customWidth="1"/>
    <col min="3" max="3" width="11.42578125" style="30" customWidth="1"/>
    <col min="4" max="4" width="15.42578125" style="30" customWidth="1"/>
    <col min="5" max="5" width="39.28515625" style="30" customWidth="1"/>
    <col min="6" max="7" width="24.28515625" style="182" customWidth="1"/>
    <col min="8" max="9" width="0" style="176" hidden="1" customWidth="1"/>
    <col min="10" max="15" width="0" style="26" hidden="1" customWidth="1"/>
    <col min="16" max="16384" width="9.140625" style="26"/>
  </cols>
  <sheetData>
    <row r="1" spans="1:9" s="100" customFormat="1" ht="22.5" customHeight="1">
      <c r="A1" s="1258" t="str">
        <f>'Attach 3(JV)'!A1</f>
        <v>Specification No. :CC-CS/901-WR1/RT-3958/3/G3</v>
      </c>
      <c r="B1" s="1258"/>
      <c r="C1" s="1258"/>
      <c r="D1" s="1258"/>
      <c r="E1" s="781"/>
      <c r="F1" s="782"/>
      <c r="G1" s="754" t="str">
        <f>"Attachment-4 " &amp; 'Attach 3(JV)'!AV1</f>
        <v xml:space="preserve">Attachment-4 </v>
      </c>
      <c r="H1" s="176"/>
      <c r="I1" s="176"/>
    </row>
    <row r="3" spans="1:9" ht="81" customHeight="1">
      <c r="A3" s="929" t="str">
        <f>'Attach 3(JV)'!A3</f>
        <v>Reactor Package-(RT04) for supply of (i) 3X80 MVAR, 765kV, 1-Phase Bus Reactors at 765kV Aurangabad Substation, (ii) 3X80 MVAR, 765kV, 1-Phase Bus Reactors at 765kV Solapur Substation, (iii) 3X110 MVAR, 765kV, 1-Phase Bus Reactors at 765kV Wardha Substation; under Western Region System Strengthening Scheme (WRSS)-20.</v>
      </c>
      <c r="B3" s="930"/>
      <c r="C3" s="930"/>
      <c r="D3" s="930"/>
      <c r="E3" s="930"/>
      <c r="F3" s="930"/>
      <c r="G3" s="930"/>
    </row>
    <row r="4" spans="1:9" ht="20.100000000000001" customHeight="1">
      <c r="A4" s="29"/>
      <c r="H4" s="185"/>
    </row>
    <row r="5" spans="1:9" ht="20.100000000000001" customHeight="1">
      <c r="A5" s="949" t="s">
        <v>363</v>
      </c>
      <c r="B5" s="949"/>
      <c r="C5" s="949"/>
      <c r="D5" s="949"/>
      <c r="E5" s="949"/>
      <c r="F5" s="949"/>
      <c r="G5" s="949"/>
      <c r="H5" s="186"/>
    </row>
    <row r="6" spans="1:9" ht="20.100000000000001" customHeight="1">
      <c r="A6" s="33"/>
      <c r="H6" s="186"/>
    </row>
    <row r="7" spans="1:9" ht="20.100000000000001" customHeight="1">
      <c r="A7" s="34" t="str">
        <f>'Attach 3(JV)'!A7</f>
        <v xml:space="preserve">Bidder’s Name and Address </v>
      </c>
      <c r="F7" s="16" t="str">
        <f>'Attach 3(JV)'!E7</f>
        <v>To:</v>
      </c>
      <c r="H7" s="186"/>
    </row>
    <row r="8" spans="1:9" ht="36" customHeight="1">
      <c r="A8" s="955" t="str">
        <f>'Attach 3(JV)'!A8</f>
        <v/>
      </c>
      <c r="B8" s="955"/>
      <c r="C8" s="955"/>
      <c r="D8" s="955"/>
      <c r="F8" s="163" t="str">
        <f>'Attach 3(JV)'!E8</f>
        <v>Contract Services</v>
      </c>
      <c r="H8" s="186"/>
    </row>
    <row r="9" spans="1:9" ht="20.100000000000001" customHeight="1">
      <c r="A9" s="14" t="s">
        <v>356</v>
      </c>
      <c r="B9" s="1260">
        <f>'Attach 3(JV)'!B9</f>
        <v>0</v>
      </c>
      <c r="C9" s="1260"/>
      <c r="D9" s="1260"/>
      <c r="F9" s="163" t="str">
        <f>'Attach 3(JV)'!E9</f>
        <v>Power Grid Corporation of India Ltd.,</v>
      </c>
      <c r="H9" s="186"/>
    </row>
    <row r="10" spans="1:9" ht="20.100000000000001" customHeight="1">
      <c r="A10" s="14" t="s">
        <v>358</v>
      </c>
      <c r="B10" s="1260">
        <f>'Attach 3(JV)'!B10</f>
        <v>0</v>
      </c>
      <c r="C10" s="1260"/>
      <c r="D10" s="1260"/>
      <c r="F10" s="163" t="str">
        <f>'Attach 3(JV)'!E10</f>
        <v>"Saudamini", Plot No. 2, Sector 29</v>
      </c>
      <c r="H10" s="186"/>
    </row>
    <row r="11" spans="1:9" ht="20.100000000000001" customHeight="1">
      <c r="B11" s="1260">
        <f>'Attach 3(JV)'!B11</f>
        <v>0</v>
      </c>
      <c r="C11" s="1260"/>
      <c r="D11" s="1260"/>
      <c r="F11" s="163" t="str">
        <f>'Attach 3(JV)'!E11</f>
        <v>Gurgaon (Haryana) - 122001</v>
      </c>
    </row>
    <row r="12" spans="1:9" ht="20.100000000000001" customHeight="1">
      <c r="A12" s="33"/>
      <c r="B12" s="1260">
        <f>'Attach 3(JV)'!B12</f>
        <v>0</v>
      </c>
      <c r="C12" s="1260"/>
      <c r="D12" s="1260"/>
      <c r="E12" s="16"/>
    </row>
    <row r="13" spans="1:9" ht="20.100000000000001" customHeight="1">
      <c r="A13" s="33"/>
      <c r="B13" s="154"/>
      <c r="C13" s="154"/>
      <c r="D13" s="154"/>
      <c r="E13" s="26"/>
      <c r="F13" s="183"/>
      <c r="G13" s="183"/>
    </row>
    <row r="14" spans="1:9" ht="20.100000000000001" customHeight="1">
      <c r="A14" s="33"/>
      <c r="B14" s="154"/>
      <c r="C14" s="154"/>
      <c r="D14" s="154"/>
    </row>
    <row r="15" spans="1:9" ht="20.100000000000001" customHeight="1">
      <c r="A15" s="30" t="s">
        <v>351</v>
      </c>
    </row>
    <row r="16" spans="1:9" ht="20.100000000000001" customHeight="1">
      <c r="A16" s="33"/>
    </row>
    <row r="17" spans="1:9" ht="50.1" customHeight="1">
      <c r="A17" s="1261" t="str">
        <f>"We hereby certify that equipment and materials to be supplied are produced in " &amp;H26 &amp; " eligible source " &amp; F26</f>
        <v>We hereby certify that equipment and materials to be supplied are produced in [Name of Countries],  eligible source country.</v>
      </c>
      <c r="B17" s="1261"/>
      <c r="C17" s="1261"/>
      <c r="D17" s="1261"/>
      <c r="E17" s="1261"/>
      <c r="F17" s="184" t="s">
        <v>188</v>
      </c>
      <c r="G17" s="184" t="s">
        <v>189</v>
      </c>
    </row>
    <row r="18" spans="1:9" ht="45" customHeight="1">
      <c r="A18" s="1259" t="str">
        <f>"We hereby certify that our company is incorporated and registered in " &amp;I26 &amp; " eligible source " &amp;G26</f>
        <v>We hereby certify that our company is incorporated and registered in [Name of Countries],  eligible source country.</v>
      </c>
      <c r="B18" s="1259"/>
      <c r="C18" s="1259"/>
      <c r="D18" s="1259"/>
      <c r="E18" s="1259"/>
      <c r="F18" s="190" t="s">
        <v>161</v>
      </c>
      <c r="G18" s="190" t="s">
        <v>161</v>
      </c>
      <c r="H18" s="171" t="str">
        <f t="shared" ref="H18:I25" si="0">IF(F18 = "", "", F18&amp; ", ")</f>
        <v xml:space="preserve">[Name of Countries], </v>
      </c>
      <c r="I18" s="171" t="str">
        <f t="shared" si="0"/>
        <v xml:space="preserve">[Name of Countries], </v>
      </c>
    </row>
    <row r="19" spans="1:9" ht="33" customHeight="1">
      <c r="A19" s="188"/>
      <c r="B19" s="188"/>
      <c r="C19" s="188"/>
      <c r="D19" s="188"/>
      <c r="E19" s="188"/>
      <c r="F19" s="190"/>
      <c r="G19" s="190"/>
      <c r="H19" s="171" t="str">
        <f t="shared" si="0"/>
        <v/>
      </c>
      <c r="I19" s="171" t="str">
        <f t="shared" si="0"/>
        <v/>
      </c>
    </row>
    <row r="20" spans="1:9" ht="33" customHeight="1">
      <c r="A20" s="188"/>
      <c r="B20" s="188"/>
      <c r="C20" s="188"/>
      <c r="D20" s="38"/>
      <c r="E20" s="188"/>
      <c r="F20" s="190"/>
      <c r="G20" s="190"/>
      <c r="H20" s="171" t="str">
        <f t="shared" si="0"/>
        <v/>
      </c>
      <c r="I20" s="171" t="str">
        <f t="shared" si="0"/>
        <v/>
      </c>
    </row>
    <row r="21" spans="1:9" ht="33" customHeight="1">
      <c r="A21" s="37" t="s">
        <v>7</v>
      </c>
      <c r="B21" s="73" t="str">
        <f>'Attach 3(JV)'!B24</f>
        <v>--</v>
      </c>
      <c r="D21" s="38" t="s">
        <v>5</v>
      </c>
      <c r="E21" s="305" t="str">
        <f>'Attach 3(JV)'!E24</f>
        <v/>
      </c>
      <c r="F21" s="190"/>
      <c r="G21" s="190"/>
      <c r="H21" s="171" t="str">
        <f t="shared" si="0"/>
        <v/>
      </c>
      <c r="I21" s="171" t="str">
        <f t="shared" si="0"/>
        <v/>
      </c>
    </row>
    <row r="22" spans="1:9" ht="33" customHeight="1">
      <c r="A22" s="37" t="s">
        <v>8</v>
      </c>
      <c r="B22" s="305" t="str">
        <f>'Attach 3(JV)'!B25</f>
        <v/>
      </c>
      <c r="D22" s="38" t="s">
        <v>6</v>
      </c>
      <c r="E22" s="305" t="str">
        <f>'Attach 3(JV)'!E25</f>
        <v/>
      </c>
      <c r="F22" s="190"/>
      <c r="G22" s="190"/>
      <c r="H22" s="171" t="str">
        <f t="shared" si="0"/>
        <v/>
      </c>
      <c r="I22" s="171" t="str">
        <f t="shared" si="0"/>
        <v/>
      </c>
    </row>
    <row r="23" spans="1:9" ht="33" customHeight="1">
      <c r="D23" s="38"/>
      <c r="F23" s="190"/>
      <c r="G23" s="190"/>
      <c r="H23" s="171" t="str">
        <f t="shared" si="0"/>
        <v/>
      </c>
      <c r="I23" s="171" t="str">
        <f t="shared" si="0"/>
        <v/>
      </c>
    </row>
    <row r="24" spans="1:9" ht="33" customHeight="1">
      <c r="D24" s="38"/>
      <c r="F24" s="190"/>
      <c r="G24" s="190"/>
      <c r="H24" s="171" t="str">
        <f t="shared" si="0"/>
        <v/>
      </c>
      <c r="I24" s="171" t="str">
        <f t="shared" si="0"/>
        <v/>
      </c>
    </row>
    <row r="25" spans="1:9" ht="33" customHeight="1">
      <c r="A25" s="26"/>
      <c r="B25" s="26"/>
      <c r="C25" s="26"/>
      <c r="D25" s="26"/>
      <c r="E25" s="26"/>
      <c r="F25" s="190"/>
      <c r="G25" s="190"/>
      <c r="H25" s="171" t="str">
        <f t="shared" si="0"/>
        <v/>
      </c>
      <c r="I25" s="171" t="str">
        <f t="shared" si="0"/>
        <v/>
      </c>
    </row>
    <row r="26" spans="1:9" ht="33" customHeight="1">
      <c r="A26" s="26"/>
      <c r="B26" s="26"/>
      <c r="C26" s="26"/>
      <c r="D26" s="26"/>
      <c r="E26" s="26"/>
      <c r="F26" s="187" t="str">
        <f>IF((8-COUNTBLANK(F18:F25)) &lt;2, "country.", "countries.")</f>
        <v>country.</v>
      </c>
      <c r="G26" s="187" t="str">
        <f>IF((8-COUNTBLANK(G18:G25)) &lt;2, "country.", "countries.")</f>
        <v>country.</v>
      </c>
      <c r="H26" s="171" t="str">
        <f>IF(COUNTBLANK(F18:F25) =8, "[Enter the name of country where from equipments &amp; material shall be supplied]",CONCATENATE(H18,H19,H20,H21,H22,H23,H24,H25))</f>
        <v xml:space="preserve">[Name of Countries], </v>
      </c>
      <c r="I26" s="171" t="str">
        <f>IF(COUNTBLANK(G18:G25) =8, "[Enter the name of country where from equipments &amp; material shall be supplied]",CONCATENATE(I18,I19,I20,I21,I22,I23,I24,I25))</f>
        <v xml:space="preserve">[Name of Countries], </v>
      </c>
    </row>
    <row r="27" spans="1:9" ht="33" customHeight="1">
      <c r="A27" s="26"/>
      <c r="B27" s="26"/>
      <c r="C27" s="26"/>
      <c r="D27" s="26"/>
      <c r="E27" s="26"/>
    </row>
    <row r="28" spans="1:9" ht="33" customHeight="1">
      <c r="A28" s="26"/>
      <c r="B28" s="26"/>
      <c r="C28" s="26"/>
      <c r="D28" s="26"/>
      <c r="E28" s="26"/>
    </row>
    <row r="29" spans="1:9" ht="33" customHeight="1">
      <c r="A29" s="26"/>
      <c r="B29" s="26"/>
      <c r="C29" s="26"/>
      <c r="D29" s="26"/>
      <c r="E29" s="26"/>
    </row>
    <row r="30" spans="1:9" ht="20.100000000000001" customHeight="1"/>
    <row r="31" spans="1:9" ht="20.100000000000001" customHeight="1">
      <c r="A31" s="39"/>
    </row>
    <row r="32" spans="1:9" ht="20.100000000000001" customHeight="1"/>
    <row r="33" spans="1:1" ht="20.100000000000001" customHeight="1"/>
    <row r="34" spans="1:1" ht="20.100000000000001" customHeight="1">
      <c r="A34" s="39"/>
    </row>
    <row r="35" spans="1:1" ht="20.100000000000001" customHeight="1"/>
    <row r="36" spans="1:1" ht="20.100000000000001" customHeight="1">
      <c r="A36" s="39"/>
    </row>
    <row r="37" spans="1:1" ht="20.100000000000001" customHeight="1"/>
    <row r="38" spans="1:1" ht="20.100000000000001" customHeight="1">
      <c r="A38" s="39"/>
    </row>
    <row r="39" spans="1:1" ht="20.100000000000001" customHeight="1"/>
    <row r="40" spans="1:1" ht="20.100000000000001" customHeight="1"/>
    <row r="41" spans="1:1" ht="20.100000000000001" customHeight="1"/>
    <row r="42" spans="1:1" ht="20.100000000000001" customHeight="1"/>
  </sheetData>
  <sheetProtection password="E18B" sheet="1" objects="1" scenarios="1" formatColumns="0" formatRows="0" selectLockedCells="1"/>
  <customSheetViews>
    <customSheetView guid="{2C8FD25C-5334-430E-9A70-EAD0A9836A6B}" showPageBreaks="1" showGridLines="0" zeroValues="0" printArea="1" hiddenColumns="1" view="pageBreakPreview">
      <selection activeCell="F21" sqref="F21"/>
      <pageMargins left="0.75" right="0.63" top="0.57999999999999996" bottom="0.6" header="0.34" footer="0.35"/>
      <pageSetup scale="68" orientation="portrait" r:id="rId1"/>
      <headerFooter alignWithMargins="0">
        <oddFooter>&amp;R&amp;"Book Antiqua,Bold"&amp;8 Page &amp;P of &amp;N</oddFooter>
      </headerFooter>
    </customSheetView>
    <customSheetView guid="{5476C51C-4037-4B28-A818-10D7CDF0C66A}" showPageBreaks="1" showGridLines="0" zeroValues="0" printArea="1" hiddenColumns="1" view="pageBreakPreview">
      <selection activeCell="F21" sqref="F21"/>
      <pageMargins left="0.75" right="0.63" top="0.57999999999999996" bottom="0.6" header="0.34" footer="0.35"/>
      <pageSetup scale="68" orientation="portrait" r:id="rId2"/>
      <headerFooter alignWithMargins="0">
        <oddFooter>&amp;R&amp;"Book Antiqua,Bold"&amp;8 Page &amp;P of &amp;N</oddFooter>
      </headerFooter>
    </customSheetView>
    <customSheetView guid="{F55A58F6-8771-45A6-8050-8FCA02572CBD}" showPageBreaks="1" showGridLines="0" zeroValues="0" printArea="1" hiddenColumns="1" view="pageBreakPreview" topLeftCell="A10">
      <selection activeCell="F18" sqref="F18"/>
      <pageMargins left="0.75" right="0.63" top="0.57999999999999996" bottom="0.6" header="0.34" footer="0.35"/>
      <pageSetup scale="68" orientation="portrait" r:id="rId3"/>
      <headerFooter alignWithMargins="0">
        <oddFooter>&amp;R&amp;"Book Antiqua,Bold"&amp;8 Page &amp;P of &amp;N</oddFooter>
      </headerFooter>
    </customSheetView>
    <customSheetView guid="{A8583C01-5E6A-4469-ADCA-440E12AA8084}" showPageBreaks="1" showGridLines="0" zeroValues="0" printArea="1" hiddenColumns="1" view="pageBreakPreview">
      <selection activeCell="F18" sqref="F18"/>
      <pageMargins left="0.75" right="0.63" top="0.57999999999999996" bottom="0.6" header="0.34" footer="0.35"/>
      <pageSetup scale="68" orientation="portrait" r:id="rId4"/>
      <headerFooter alignWithMargins="0">
        <oddFooter>&amp;R&amp;"Book Antiqua,Bold"&amp;8 Page &amp;P of &amp;N</oddFooter>
      </headerFooter>
    </customSheetView>
    <customSheetView guid="{05855B4F-D61E-4C97-B759-B2F96767F6F8}" showPageBreaks="1" showGridLines="0" zeroValues="0" printArea="1" hiddenColumns="1" view="pageBreakPreview">
      <selection activeCell="F18" sqref="F18"/>
      <pageMargins left="0.75" right="0.63" top="0.57999999999999996" bottom="0.6" header="0.34" footer="0.35"/>
      <pageSetup scale="68" orientation="portrait" r:id="rId5"/>
      <headerFooter alignWithMargins="0">
        <oddFooter>&amp;R&amp;"Book Antiqua,Bold"&amp;8 Page &amp;P of &amp;N</oddFooter>
      </headerFooter>
    </customSheetView>
    <customSheetView guid="{82E8A0F5-0020-4355-95CF-28601763A783}" showPageBreaks="1" showGridLines="0" zeroValues="0" printArea="1" view="pageBreakPreview" topLeftCell="A6">
      <selection activeCell="F18" sqref="F18"/>
      <pageMargins left="0.75" right="0.63" top="0.57999999999999996" bottom="0.6" header="0.34" footer="0.35"/>
      <pageSetup scale="68" orientation="portrait" r:id="rId6"/>
      <headerFooter alignWithMargins="0">
        <oddFooter>&amp;R&amp;"Book Antiqua,Bold"&amp;8 Page &amp;P of &amp;N</oddFooter>
      </headerFooter>
    </customSheetView>
    <customSheetView guid="{340562B9-6CEE-4962-8D7D-CA1C6778F52C}" showPageBreaks="1" showGridLines="0" zeroValues="0" printArea="1" view="pageBreakPreview" topLeftCell="A28">
      <selection activeCell="F18" sqref="F18"/>
      <pageMargins left="0.75" right="0.63" top="0.57999999999999996" bottom="0.6" header="0.34" footer="0.35"/>
      <pageSetup orientation="portrait" r:id="rId7"/>
      <headerFooter alignWithMargins="0">
        <oddFooter>&amp;R&amp;"Book Antiqua,Bold"&amp;8 Page &amp;P of &amp;N</oddFooter>
      </headerFooter>
    </customSheetView>
    <customSheetView guid="{38BECF6E-1A53-4F98-87B9-44F2C5F77E08}" showPageBreaks="1" showGridLines="0" zeroValues="0" printArea="1" view="pageBreakPreview" topLeftCell="A6">
      <selection activeCell="F18" sqref="F18"/>
      <pageMargins left="0.75" right="0.63" top="0.57999999999999996" bottom="0.6" header="0.34" footer="0.35"/>
      <pageSetup orientation="portrait" r:id="rId8"/>
      <headerFooter alignWithMargins="0">
        <oddFooter>&amp;R&amp;"Book Antiqua,Bold"&amp;8 Page &amp;P of &amp;N</oddFooter>
      </headerFooter>
    </customSheetView>
    <customSheetView guid="{8E3ED18F-7B8F-4A1C-969D-A70DC3B696C3}" showPageBreaks="1" showGridLines="0" zeroValues="0" printArea="1" view="pageBreakPreview" topLeftCell="A13">
      <selection activeCell="A17" sqref="A17:E17"/>
      <pageMargins left="0.75" right="0.63" top="0.57999999999999996" bottom="0.6" header="0.34" footer="0.35"/>
      <pageSetup orientation="portrait" r:id="rId9"/>
      <headerFooter alignWithMargins="0">
        <oddFooter>&amp;R&amp;"Book Antiqua,Bold"&amp;8 Page &amp;P of &amp;N</oddFooter>
      </headerFooter>
    </customSheetView>
    <customSheetView guid="{477F7E43-D393-45BA-B99B-D838E4629B5D}" showPageBreaks="1" showGridLines="0" zeroValues="0" printArea="1" view="pageBreakPreview" topLeftCell="A13">
      <selection activeCell="A17" sqref="A17:E17"/>
      <pageMargins left="0.75" right="0.63" top="0.57999999999999996" bottom="0.6" header="0.34" footer="0.35"/>
      <pageSetup orientation="portrait" r:id="rId10"/>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75" right="0.63" top="0.57999999999999996" bottom="0.6" header="0.34" footer="0.35"/>
      <pageSetup orientation="portrait" r:id="rId11"/>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6" header="0.34" footer="0.35"/>
      <pageSetup orientation="portrait" r:id="rId12"/>
      <headerFooter alignWithMargins="0">
        <oddFooter>&amp;R&amp;"Book Antiqua,Bold"&amp;8 Page &amp;P of &amp;N</oddFooter>
      </headerFooter>
    </customSheetView>
    <customSheetView guid="{7A9EA6D6-4DDF-43D9-92E6-C6AFAD14E266}" showGridLines="0" zeroValues="0" topLeftCell="A16">
      <selection activeCell="F20" sqref="F20"/>
      <pageMargins left="0.75" right="0.63" top="0.57999999999999996" bottom="0.6" header="0.34" footer="0.35"/>
      <pageSetup orientation="portrait" r:id="rId13"/>
      <headerFooter alignWithMargins="0">
        <oddFooter>&amp;R&amp;"Book Antiqua,Bold"&amp;8 Page &amp;P of &amp;N</oddFooter>
      </headerFooter>
    </customSheetView>
    <customSheetView guid="{43BCBF1E-CDCF-4541-8D79-87EDCECBC1FD}" showGridLines="0" zeroValues="0">
      <selection activeCell="F18" sqref="F18"/>
      <pageMargins left="0.75" right="0.63" top="0.57999999999999996" bottom="0.6" header="0.34" footer="0.35"/>
      <pageSetup orientation="portrait" r:id="rId14"/>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5"/>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16"/>
      <headerFooter alignWithMargins="0">
        <oddFooter>&amp;L&amp;8Tower Package-P238-TW04, TL associated with Phase-I Generation Project in Orissa (Part-C)&amp;R&amp;"Book Antiqua,Bold"&amp;8Attachment-4 TW04  /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F18" sqref="F18"/>
      <pageMargins left="0.75" right="0.63" top="0.57999999999999996" bottom="0.6" header="0.34" footer="0.35"/>
      <pageSetup orientation="portrait" r:id="rId18"/>
      <headerFooter alignWithMargins="0">
        <oddFooter>&amp;R&amp;"Book Antiqua,Bold"&amp;8 Page &amp;P of &amp;N</oddFooter>
      </headerFooter>
    </customSheetView>
    <customSheetView guid="{494F6778-23FE-4AAC-B37D-6C7543FC13B9}" showGridLines="0" zeroValues="0" topLeftCell="A16">
      <selection activeCell="F20" sqref="F20"/>
      <pageMargins left="0.75" right="0.63" top="0.57999999999999996" bottom="0.6" header="0.34" footer="0.35"/>
      <pageSetup orientation="portrait" r:id="rId19"/>
      <headerFooter alignWithMargins="0">
        <oddFooter>&amp;R&amp;"Book Antiqua,Bold"&amp;8 Page &amp;P of &amp;N</oddFooter>
      </headerFooter>
    </customSheetView>
    <customSheetView guid="{F9FE2C60-2849-4C32-B532-2B1A89FFA9CD}" showGridLines="0" zeroValues="0">
      <selection activeCell="F18" sqref="F18"/>
      <pageMargins left="0.75" right="0.63" top="0.57999999999999996" bottom="0.6" header="0.34" footer="0.35"/>
      <pageSetup orientation="portrait" r:id="rId20"/>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75" right="0.63" top="0.57999999999999996" bottom="0.6" header="0.34" footer="0.35"/>
      <pageSetup orientation="portrait" r:id="rId21"/>
      <headerFooter alignWithMargins="0">
        <oddFooter>&amp;R&amp;"Book Antiqua,Bold"&amp;8 Page &amp;P of &amp;N</oddFooter>
      </headerFooter>
    </customSheetView>
    <customSheetView guid="{C5EDD9E3-0801-4479-8600-A80B0FCFDF0B}" showPageBreaks="1" showGridLines="0" zeroValues="0" printArea="1" view="pageBreakPreview">
      <selection activeCell="A17" sqref="A17:E17"/>
      <pageMargins left="0.75" right="0.63" top="0.57999999999999996" bottom="0.6" header="0.34" footer="0.35"/>
      <pageSetup orientation="portrait" r:id="rId22"/>
      <headerFooter alignWithMargins="0">
        <oddFooter>&amp;R&amp;"Book Antiqua,Bold"&amp;8 Page &amp;P of &amp;N</oddFooter>
      </headerFooter>
    </customSheetView>
    <customSheetView guid="{15A19D23-A9FD-4FC1-B7B0-F2D16BDFC729}" showPageBreaks="1" showGridLines="0" zeroValues="0" printArea="1" view="pageBreakPreview" topLeftCell="A13">
      <selection activeCell="A17" sqref="A17:E17"/>
      <pageMargins left="0.75" right="0.63" top="0.57999999999999996" bottom="0.6" header="0.34" footer="0.35"/>
      <pageSetup orientation="portrait" r:id="rId23"/>
      <headerFooter alignWithMargins="0">
        <oddFooter>&amp;R&amp;"Book Antiqua,Bold"&amp;8 Page &amp;P of &amp;N</oddFooter>
      </headerFooter>
    </customSheetView>
    <customSheetView guid="{97C0FC0E-800C-45C9-895E-E91A3F1ADBA4}" showPageBreaks="1" showGridLines="0" zeroValues="0" printArea="1" view="pageBreakPreview">
      <selection activeCell="F18" sqref="F18"/>
      <pageMargins left="0.75" right="0.63" top="0.57999999999999996" bottom="0.6" header="0.34" footer="0.35"/>
      <pageSetup orientation="portrait" r:id="rId24"/>
      <headerFooter alignWithMargins="0">
        <oddFooter>&amp;R&amp;"Book Antiqua,Bold"&amp;8 Page &amp;P of &amp;N</oddFooter>
      </headerFooter>
    </customSheetView>
    <customSheetView guid="{CB7992C9-ABA5-4C7D-8C49-1E1D8E8875C7}" showPageBreaks="1" showGridLines="0" zeroValues="0" printArea="1" view="pageBreakPreview" topLeftCell="A10">
      <selection activeCell="F18" sqref="F18"/>
      <pageMargins left="0.75" right="0.63" top="0.57999999999999996" bottom="0.6" header="0.34" footer="0.35"/>
      <pageSetup scale="68" orientation="portrait" r:id="rId25"/>
      <headerFooter alignWithMargins="0">
        <oddFooter>&amp;R&amp;"Book Antiqua,Bold"&amp;8 Page &amp;P of &amp;N</oddFooter>
      </headerFooter>
    </customSheetView>
    <customSheetView guid="{E51D3662-FFCE-4FD6-A590-7DDC9E38C41F}" showPageBreaks="1" showGridLines="0" zeroValues="0" printArea="1" view="pageBreakPreview" topLeftCell="A16">
      <selection activeCell="F18" sqref="F18"/>
      <pageMargins left="0.75" right="0.63" top="0.57999999999999996" bottom="0.6" header="0.34" footer="0.35"/>
      <pageSetup scale="68" orientation="portrait" r:id="rId26"/>
      <headerFooter alignWithMargins="0">
        <oddFooter>&amp;R&amp;"Book Antiqua,Bold"&amp;8 Page &amp;P of &amp;N</oddFooter>
      </headerFooter>
    </customSheetView>
    <customSheetView guid="{A5BACB31-2B47-452B-A3BC-6D55695B550C}" showPageBreaks="1" showGridLines="0" zeroValues="0" printArea="1" hiddenColumns="1" view="pageBreakPreview" topLeftCell="A13">
      <selection activeCell="F18" sqref="F18"/>
      <pageMargins left="0.75" right="0.63" top="0.57999999999999996" bottom="0.6" header="0.34" footer="0.35"/>
      <pageSetup scale="68" orientation="portrait" r:id="rId27"/>
      <headerFooter alignWithMargins="0">
        <oddFooter>&amp;R&amp;"Book Antiqua,Bold"&amp;8 Page &amp;P of &amp;N</oddFooter>
      </headerFooter>
    </customSheetView>
  </customSheetViews>
  <mergeCells count="10">
    <mergeCell ref="A5:G5"/>
    <mergeCell ref="A3:G3"/>
    <mergeCell ref="A1:D1"/>
    <mergeCell ref="A8:D8"/>
    <mergeCell ref="A18:E18"/>
    <mergeCell ref="B9:D9"/>
    <mergeCell ref="A17:E17"/>
    <mergeCell ref="B10:D10"/>
    <mergeCell ref="B11:D11"/>
    <mergeCell ref="B12:D12"/>
  </mergeCells>
  <phoneticPr fontId="7" type="noConversion"/>
  <pageMargins left="0.75" right="0.63" top="0.57999999999999996" bottom="0.6" header="0.34" footer="0.35"/>
  <pageSetup scale="68" orientation="portrait" r:id="rId28"/>
  <headerFooter alignWithMargins="0">
    <oddFooter>&amp;R&amp;"Book Antiqua,Bold"&amp;8 Page &amp;P of &amp;N</oddFooter>
  </headerFooter>
  <drawing r:id="rId29"/>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enableFormatConditionsCalculation="0">
    <tabColor indexed="10"/>
    <pageSetUpPr fitToPage="1"/>
  </sheetPr>
  <dimension ref="A1:AL40"/>
  <sheetViews>
    <sheetView showGridLines="0" showZeros="0" view="pageBreakPreview" zoomScale="115" zoomScaleSheetLayoutView="115" workbookViewId="0">
      <selection activeCell="B16" sqref="B16"/>
    </sheetView>
  </sheetViews>
  <sheetFormatPr defaultRowHeight="16.5"/>
  <cols>
    <col min="1" max="1" width="12.140625" style="30" customWidth="1"/>
    <col min="2" max="2" width="23.7109375" style="30" customWidth="1"/>
    <col min="3" max="3" width="26.42578125" style="30" customWidth="1"/>
    <col min="4" max="4" width="12.28515625" style="30" customWidth="1"/>
    <col min="5" max="5" width="26.7109375" style="30" customWidth="1"/>
    <col min="6" max="8" width="9.140625" style="254"/>
    <col min="9" max="38" width="9.140625" style="255"/>
    <col min="39" max="16384" width="9.140625" style="26"/>
  </cols>
  <sheetData>
    <row r="1" spans="1:38" s="766" customFormat="1" ht="20.25" customHeight="1">
      <c r="A1" s="1262" t="str">
        <f>'Attach 3(JV)'!A1</f>
        <v>Specification No. :CC-CS/901-WR1/RT-3958/3/G3</v>
      </c>
      <c r="B1" s="1262"/>
      <c r="C1" s="1262"/>
      <c r="D1" s="783"/>
      <c r="E1" s="784" t="str">
        <f>"Attachment-4(A) "&amp; 'Attach 3(JV)'!AT1</f>
        <v xml:space="preserve">Attachment-4(A) </v>
      </c>
      <c r="F1" s="785"/>
      <c r="G1" s="785"/>
      <c r="H1" s="785"/>
      <c r="I1" s="786"/>
      <c r="J1" s="786"/>
      <c r="K1" s="786"/>
      <c r="L1" s="786"/>
      <c r="M1" s="786"/>
      <c r="N1" s="786"/>
      <c r="O1" s="786"/>
      <c r="P1" s="786"/>
      <c r="Q1" s="786"/>
      <c r="R1" s="786"/>
      <c r="S1" s="786"/>
      <c r="T1" s="786"/>
      <c r="U1" s="786"/>
      <c r="V1" s="786"/>
      <c r="W1" s="786"/>
      <c r="X1" s="786"/>
      <c r="Y1" s="786"/>
      <c r="Z1" s="786"/>
      <c r="AA1" s="786"/>
      <c r="AB1" s="786"/>
      <c r="AC1" s="786"/>
      <c r="AD1" s="786"/>
      <c r="AE1" s="786"/>
      <c r="AF1" s="786"/>
      <c r="AG1" s="786"/>
      <c r="AH1" s="786"/>
      <c r="AI1" s="786"/>
      <c r="AJ1" s="786"/>
      <c r="AK1" s="786"/>
      <c r="AL1" s="786"/>
    </row>
    <row r="2" spans="1:38" ht="11.1" customHeight="1"/>
    <row r="3" spans="1:38" ht="89.25" customHeight="1">
      <c r="A3" s="929" t="str">
        <f>'Attach 3(JV)'!A3</f>
        <v>Reactor Package-(RT04) for supply of (i) 3X80 MVAR, 765kV, 1-Phase Bus Reactors at 765kV Aurangabad Substation, (ii) 3X80 MVAR, 765kV, 1-Phase Bus Reactors at 765kV Solapur Substation, (iii) 3X110 MVAR, 765kV, 1-Phase Bus Reactors at 765kV Wardha Substation; under Western Region System Strengthening Scheme (WRSS)-20.</v>
      </c>
      <c r="B3" s="930"/>
      <c r="C3" s="930"/>
      <c r="D3" s="930"/>
      <c r="E3" s="930"/>
      <c r="F3" s="256"/>
      <c r="G3" s="257"/>
      <c r="H3" s="256"/>
    </row>
    <row r="4" spans="1:38" ht="11.1" customHeight="1">
      <c r="A4" s="29"/>
      <c r="H4" s="258"/>
      <c r="I4" s="259"/>
    </row>
    <row r="5" spans="1:38" ht="20.100000000000001" customHeight="1">
      <c r="A5" s="949" t="s">
        <v>364</v>
      </c>
      <c r="B5" s="949"/>
      <c r="C5" s="949"/>
      <c r="D5" s="949"/>
      <c r="E5" s="949"/>
      <c r="F5" s="256"/>
      <c r="H5" s="258"/>
      <c r="I5" s="260"/>
    </row>
    <row r="6" spans="1:38" ht="11.1" customHeight="1">
      <c r="A6" s="33"/>
      <c r="H6" s="258"/>
      <c r="I6" s="260"/>
    </row>
    <row r="7" spans="1:38" ht="20.100000000000001" customHeight="1">
      <c r="A7" s="34" t="str">
        <f>'Attach 3(JV)'!A7</f>
        <v xml:space="preserve">Bidder’s Name and Address </v>
      </c>
      <c r="D7" s="16" t="str">
        <f>'Attach 3(JV)'!E7</f>
        <v>To:</v>
      </c>
      <c r="H7" s="258"/>
      <c r="I7" s="260"/>
    </row>
    <row r="8" spans="1:38" s="189" customFormat="1" ht="36" customHeight="1">
      <c r="A8" s="955" t="str">
        <f>'Attach 3(JV)'!A8</f>
        <v/>
      </c>
      <c r="B8" s="955"/>
      <c r="C8" s="955"/>
      <c r="D8" s="12" t="str">
        <f>'Attach 3(JV)'!E8</f>
        <v>Contract Services</v>
      </c>
      <c r="E8" s="33"/>
      <c r="F8" s="261"/>
      <c r="G8" s="261"/>
      <c r="H8" s="262"/>
      <c r="I8" s="263"/>
      <c r="J8" s="264"/>
      <c r="K8" s="264"/>
      <c r="L8" s="264"/>
      <c r="M8" s="264"/>
      <c r="N8" s="264"/>
      <c r="O8" s="264"/>
      <c r="P8" s="264"/>
      <c r="Q8" s="264"/>
      <c r="R8" s="264"/>
      <c r="S8" s="264"/>
      <c r="T8" s="264"/>
      <c r="U8" s="264"/>
      <c r="V8" s="264"/>
      <c r="W8" s="264"/>
      <c r="X8" s="264"/>
      <c r="Y8" s="264"/>
      <c r="Z8" s="264"/>
      <c r="AA8" s="264"/>
      <c r="AB8" s="264"/>
      <c r="AC8" s="264"/>
      <c r="AD8" s="264"/>
      <c r="AE8" s="264"/>
      <c r="AF8" s="264"/>
      <c r="AG8" s="264"/>
      <c r="AH8" s="264"/>
      <c r="AI8" s="264"/>
      <c r="AJ8" s="264"/>
      <c r="AK8" s="264"/>
      <c r="AL8" s="264"/>
    </row>
    <row r="9" spans="1:38" ht="20.100000000000001" customHeight="1">
      <c r="A9" s="14" t="s">
        <v>356</v>
      </c>
      <c r="B9" s="1260">
        <f>'Attach 3(JV)'!B9</f>
        <v>0</v>
      </c>
      <c r="C9" s="1260"/>
      <c r="D9" s="12" t="str">
        <f>'Attach 3(JV)'!E9</f>
        <v>Power Grid Corporation of India Ltd.,</v>
      </c>
      <c r="H9" s="258"/>
      <c r="I9" s="260"/>
    </row>
    <row r="10" spans="1:38" ht="20.100000000000001" customHeight="1">
      <c r="A10" s="14" t="s">
        <v>358</v>
      </c>
      <c r="B10" s="1260">
        <f>'Attach 3(JV)'!B10</f>
        <v>0</v>
      </c>
      <c r="C10" s="1260"/>
      <c r="D10" s="12" t="str">
        <f>'Attach 3(JV)'!E10</f>
        <v>"Saudamini", Plot No. 2, Sector 29</v>
      </c>
      <c r="H10" s="258"/>
      <c r="I10" s="260"/>
    </row>
    <row r="11" spans="1:38" ht="20.100000000000001" customHeight="1">
      <c r="B11" s="1260">
        <f>'Attach 3(JV)'!B11</f>
        <v>0</v>
      </c>
      <c r="C11" s="1260"/>
      <c r="D11" s="12" t="str">
        <f>'Attach 3(JV)'!E11</f>
        <v>Gurgaon (Haryana) - 122001</v>
      </c>
    </row>
    <row r="12" spans="1:38" ht="15" customHeight="1">
      <c r="A12" s="33"/>
      <c r="B12" s="1260">
        <f>'Attach 3(JV)'!B12</f>
        <v>0</v>
      </c>
      <c r="C12" s="1260"/>
      <c r="D12" s="12"/>
    </row>
    <row r="13" spans="1:38" ht="20.100000000000001" customHeight="1">
      <c r="A13" s="30" t="s">
        <v>351</v>
      </c>
      <c r="D13" s="43"/>
    </row>
    <row r="14" spans="1:38" ht="79.5" customHeight="1">
      <c r="A14" s="1263" t="s">
        <v>365</v>
      </c>
      <c r="B14" s="1263"/>
      <c r="C14" s="1263"/>
      <c r="D14" s="1263"/>
      <c r="E14" s="1263"/>
    </row>
    <row r="15" spans="1:38" ht="20.100000000000001" customHeight="1">
      <c r="A15" s="165" t="s">
        <v>371</v>
      </c>
      <c r="B15" s="165" t="s">
        <v>372</v>
      </c>
      <c r="C15" s="165" t="s">
        <v>373</v>
      </c>
      <c r="D15" s="165" t="s">
        <v>352</v>
      </c>
      <c r="E15" s="165" t="s">
        <v>353</v>
      </c>
    </row>
    <row r="16" spans="1:38" ht="20.100000000000001" customHeight="1">
      <c r="A16" s="166">
        <v>1</v>
      </c>
      <c r="B16" s="307"/>
      <c r="C16" s="307"/>
      <c r="D16" s="307"/>
      <c r="E16" s="307"/>
    </row>
    <row r="17" spans="1:38" ht="20.100000000000001" customHeight="1">
      <c r="A17" s="167">
        <v>2</v>
      </c>
      <c r="B17" s="308"/>
      <c r="C17" s="308"/>
      <c r="D17" s="308"/>
      <c r="E17" s="308"/>
    </row>
    <row r="18" spans="1:38" ht="20.100000000000001" customHeight="1">
      <c r="A18" s="167">
        <v>3</v>
      </c>
      <c r="B18" s="308"/>
      <c r="C18" s="308"/>
      <c r="D18" s="308"/>
      <c r="E18" s="308"/>
    </row>
    <row r="19" spans="1:38" ht="20.100000000000001" customHeight="1">
      <c r="A19" s="167">
        <v>4</v>
      </c>
      <c r="B19" s="308"/>
      <c r="C19" s="308"/>
      <c r="D19" s="308"/>
      <c r="E19" s="308"/>
    </row>
    <row r="20" spans="1:38" ht="19.5" customHeight="1">
      <c r="A20" s="168">
        <v>5</v>
      </c>
      <c r="B20" s="309"/>
      <c r="C20" s="309"/>
      <c r="D20" s="309"/>
      <c r="E20" s="309"/>
    </row>
    <row r="21" spans="1:38" ht="15" customHeight="1">
      <c r="A21" s="26"/>
      <c r="B21" s="26"/>
      <c r="C21" s="26"/>
      <c r="D21" s="26"/>
      <c r="E21" s="26"/>
    </row>
    <row r="22" spans="1:38" ht="62.25" customHeight="1">
      <c r="A22" s="1263" t="s">
        <v>366</v>
      </c>
      <c r="B22" s="1263"/>
      <c r="C22" s="1263"/>
      <c r="D22" s="1263"/>
      <c r="E22" s="1263"/>
    </row>
    <row r="23" spans="1:38" s="159" customFormat="1" ht="15.95" customHeight="1">
      <c r="A23" s="104"/>
      <c r="B23" s="104"/>
      <c r="C23" s="104"/>
      <c r="D23" s="104"/>
      <c r="E23" s="104"/>
      <c r="F23" s="339"/>
      <c r="G23" s="339"/>
      <c r="H23" s="339"/>
      <c r="I23" s="340"/>
      <c r="J23" s="340"/>
      <c r="K23" s="340"/>
      <c r="L23" s="340"/>
      <c r="M23" s="340"/>
      <c r="N23" s="340"/>
      <c r="O23" s="340"/>
      <c r="P23" s="340"/>
      <c r="Q23" s="340"/>
      <c r="R23" s="340"/>
      <c r="S23" s="340"/>
      <c r="T23" s="340"/>
      <c r="U23" s="340"/>
      <c r="V23" s="340"/>
      <c r="W23" s="340"/>
      <c r="X23" s="340"/>
      <c r="Y23" s="340"/>
      <c r="Z23" s="340"/>
      <c r="AA23" s="340"/>
      <c r="AB23" s="340"/>
      <c r="AC23" s="340"/>
      <c r="AD23" s="340"/>
      <c r="AE23" s="340"/>
      <c r="AF23" s="340"/>
      <c r="AG23" s="340"/>
      <c r="AH23" s="340"/>
      <c r="AI23" s="340"/>
      <c r="AJ23" s="340"/>
      <c r="AK23" s="340"/>
      <c r="AL23" s="340"/>
    </row>
    <row r="24" spans="1:38" ht="23.1" customHeight="1">
      <c r="C24" s="38"/>
    </row>
    <row r="25" spans="1:38" ht="23.1" customHeight="1">
      <c r="A25" s="37" t="s">
        <v>7</v>
      </c>
      <c r="B25" s="73" t="str">
        <f>'Attach 3(JV)'!B24</f>
        <v>--</v>
      </c>
      <c r="C25" s="38" t="s">
        <v>5</v>
      </c>
      <c r="D25" s="1264" t="str">
        <f>'Attach 3(JV)'!E24</f>
        <v/>
      </c>
      <c r="E25" s="1264"/>
    </row>
    <row r="26" spans="1:38" ht="23.1" customHeight="1">
      <c r="A26" s="37" t="s">
        <v>8</v>
      </c>
      <c r="B26" s="305" t="str">
        <f>'Attach 3(JV)'!B25</f>
        <v/>
      </c>
      <c r="C26" s="38" t="s">
        <v>6</v>
      </c>
      <c r="D26" s="40" t="str">
        <f>'Attach 3(JV)'!E25</f>
        <v/>
      </c>
    </row>
    <row r="27" spans="1:38" ht="23.1" customHeight="1">
      <c r="C27" s="38"/>
      <c r="D27" s="38"/>
    </row>
    <row r="28" spans="1:38" ht="20.100000000000001" customHeight="1"/>
    <row r="29" spans="1:38" ht="20.100000000000001" customHeight="1">
      <c r="A29" s="39"/>
    </row>
    <row r="30" spans="1:38" ht="20.100000000000001" customHeight="1"/>
    <row r="31" spans="1:38" ht="20.100000000000001" customHeight="1"/>
    <row r="32" spans="1:38" ht="20.100000000000001" customHeight="1">
      <c r="A32" s="39"/>
    </row>
    <row r="33" spans="1:1" ht="20.100000000000001" customHeight="1"/>
    <row r="34" spans="1:1" ht="20.100000000000001" customHeight="1">
      <c r="A34" s="39"/>
    </row>
    <row r="35" spans="1:1" ht="20.100000000000001" customHeight="1"/>
    <row r="36" spans="1:1" ht="20.100000000000001" customHeight="1">
      <c r="A36" s="39"/>
    </row>
    <row r="37" spans="1:1" ht="20.100000000000001" customHeight="1"/>
    <row r="38" spans="1:1" ht="20.100000000000001" customHeight="1"/>
    <row r="39" spans="1:1" ht="20.100000000000001" customHeight="1"/>
    <row r="40" spans="1:1" ht="20.100000000000001" customHeight="1"/>
  </sheetData>
  <sheetProtection password="E18B" sheet="1" objects="1" scenarios="1" formatColumns="0" formatRows="0" selectLockedCells="1"/>
  <customSheetViews>
    <customSheetView guid="{2C8FD25C-5334-430E-9A70-EAD0A9836A6B}" scale="115" showPageBreaks="1" showGridLines="0" zeroValues="0" fitToPage="1" printArea="1" view="pageBreakPreview">
      <selection activeCell="B16" sqref="B16"/>
      <pageMargins left="0.75" right="0.63" top="0.57999999999999996" bottom="0.4" header="0.34" footer="0.2"/>
      <pageSetup orientation="portrait" r:id="rId1"/>
      <headerFooter alignWithMargins="0">
        <oddFooter>&amp;R&amp;"Book Antiqua,Bold"&amp;8 Page &amp;P of &amp;N</oddFooter>
      </headerFooter>
    </customSheetView>
    <customSheetView guid="{5476C51C-4037-4B28-A818-10D7CDF0C66A}" scale="115" showPageBreaks="1" showGridLines="0" zeroValues="0" fitToPage="1" printArea="1" view="pageBreakPreview">
      <selection activeCell="B16" sqref="B16"/>
      <pageMargins left="0.75" right="0.63" top="0.57999999999999996" bottom="0.4" header="0.34" footer="0.2"/>
      <pageSetup orientation="portrait" r:id="rId2"/>
      <headerFooter alignWithMargins="0">
        <oddFooter>&amp;R&amp;"Book Antiqua,Bold"&amp;8 Page &amp;P of &amp;N</oddFooter>
      </headerFooter>
    </customSheetView>
    <customSheetView guid="{F55A58F6-8771-45A6-8050-8FCA02572CBD}" scale="115" showPageBreaks="1" showGridLines="0" zeroValues="0" fitToPage="1" printArea="1" view="pageBreakPreview" topLeftCell="A7">
      <selection activeCell="B16" sqref="B16"/>
      <pageMargins left="0.75" right="0.63" top="0.57999999999999996" bottom="0.4" header="0.34" footer="0.2"/>
      <pageSetup orientation="portrait" r:id="rId3"/>
      <headerFooter alignWithMargins="0">
        <oddFooter>&amp;R&amp;"Book Antiqua,Bold"&amp;8 Page &amp;P of &amp;N</oddFooter>
      </headerFooter>
    </customSheetView>
    <customSheetView guid="{A8583C01-5E6A-4469-ADCA-440E12AA8084}" scale="115" showPageBreaks="1" showGridLines="0" zeroValues="0" fitToPage="1" printArea="1" view="pageBreakPreview">
      <selection activeCell="B16" sqref="B16"/>
      <pageMargins left="0.75" right="0.63" top="0.57999999999999996" bottom="0.4" header="0.34" footer="0.2"/>
      <pageSetup orientation="portrait" r:id="rId4"/>
      <headerFooter alignWithMargins="0">
        <oddFooter>&amp;R&amp;"Book Antiqua,Bold"&amp;8 Page &amp;P of &amp;N</oddFooter>
      </headerFooter>
    </customSheetView>
    <customSheetView guid="{05855B4F-D61E-4C97-B759-B2F96767F6F8}" scale="145" showPageBreaks="1" showGridLines="0" zeroValues="0" fitToPage="1" printArea="1" view="pageBreakPreview">
      <selection activeCell="C20" sqref="C20"/>
      <pageMargins left="0.75" right="0.63" top="0.57999999999999996" bottom="0.4" header="0.34" footer="0.2"/>
      <pageSetup scale="87" orientation="portrait" r:id="rId5"/>
      <headerFooter alignWithMargins="0">
        <oddFooter>&amp;R&amp;"Book Antiqua,Bold"&amp;8 Page &amp;P of &amp;N</oddFooter>
      </headerFooter>
    </customSheetView>
    <customSheetView guid="{82E8A0F5-0020-4355-95CF-28601763A783}" showPageBreaks="1" showGridLines="0" zeroValues="0" fitToPage="1" printArea="1" view="pageBreakPreview">
      <selection activeCell="B17" sqref="B17"/>
      <pageMargins left="0.75" right="0.63" top="0.57999999999999996" bottom="0.4" header="0.34" footer="0.2"/>
      <pageSetup scale="96" orientation="portrait" r:id="rId6"/>
      <headerFooter alignWithMargins="0">
        <oddFooter>&amp;R&amp;"Book Antiqua,Bold"&amp;8 Page &amp;P of &amp;N</oddFooter>
      </headerFooter>
    </customSheetView>
    <customSheetView guid="{340562B9-6CEE-4962-8D7D-CA1C6778F52C}" showPageBreaks="1" showGridLines="0" zeroValues="0" printArea="1" view="pageBreakPreview" topLeftCell="A13">
      <selection activeCell="B16" sqref="B16"/>
      <pageMargins left="0.75" right="0.63" top="0.57999999999999996" bottom="0.4" header="0.34" footer="0.2"/>
      <pageSetup orientation="portrait" r:id="rId7"/>
      <headerFooter alignWithMargins="0">
        <oddFooter>&amp;R&amp;"Book Antiqua,Bold"&amp;8 Page &amp;P of &amp;N</oddFooter>
      </headerFooter>
    </customSheetView>
    <customSheetView guid="{38BECF6E-1A53-4F98-87B9-44F2C5F77E08}" showPageBreaks="1" showGridLines="0" zeroValues="0" printArea="1" view="pageBreakPreview" topLeftCell="A4">
      <selection activeCell="B16" sqref="B16"/>
      <pageMargins left="0.75" right="0.63" top="0.57999999999999996" bottom="0.4" header="0.34" footer="0.2"/>
      <pageSetup orientation="portrait" r:id="rId8"/>
      <headerFooter alignWithMargins="0">
        <oddFooter>&amp;R&amp;"Book Antiqua,Bold"&amp;8 Page &amp;P of &amp;N</oddFooter>
      </headerFooter>
    </customSheetView>
    <customSheetView guid="{8E3ED18F-7B8F-4A1C-969D-A70DC3B696C3}" showPageBreaks="1" showGridLines="0" zeroValues="0" printArea="1" view="pageBreakPreview">
      <selection activeCell="B17" sqref="B17"/>
      <pageMargins left="0.75" right="0.63" top="0.57999999999999996" bottom="0.4" header="0.34" footer="0.2"/>
      <pageSetup orientation="portrait" r:id="rId9"/>
      <headerFooter alignWithMargins="0">
        <oddFooter>&amp;R&amp;"Book Antiqua,Bold"&amp;8 Page &amp;P of &amp;N</oddFooter>
      </headerFooter>
    </customSheetView>
    <customSheetView guid="{477F7E43-D393-45BA-B99B-D838E4629B5D}" showPageBreaks="1" showGridLines="0" zeroValues="0" printArea="1" view="pageBreakPreview">
      <selection activeCell="B17" sqref="B17"/>
      <pageMargins left="0.75" right="0.63" top="0.57999999999999996" bottom="0.4" header="0.34" footer="0.2"/>
      <pageSetup orientation="portrait" r:id="rId10"/>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75" right="0.63" top="0.57999999999999996" bottom="0.4" header="0.34" footer="0.2"/>
      <pageSetup orientation="portrait" r:id="rId11"/>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4" header="0.34" footer="0.2"/>
      <pageSetup orientation="portrait" r:id="rId12"/>
      <headerFooter alignWithMargins="0">
        <oddFooter>&amp;R&amp;"Book Antiqua,Bold"&amp;8 Page &amp;P of &amp;N</oddFooter>
      </headerFooter>
    </customSheetView>
    <customSheetView guid="{7A9EA6D6-4DDF-43D9-92E6-C6AFAD14E266}" showGridLines="0" zeroValues="0" topLeftCell="A13">
      <selection activeCell="E20" sqref="E20"/>
      <pageMargins left="0.75" right="0.63" top="0.57999999999999996" bottom="0.4" header="0.34" footer="0.2"/>
      <pageSetup orientation="portrait" r:id="rId13"/>
      <headerFooter alignWithMargins="0">
        <oddFooter>&amp;R&amp;"Book Antiqua,Bold"&amp;8 Page &amp;P of &amp;N</oddFooter>
      </headerFooter>
    </customSheetView>
    <customSheetView guid="{43BCBF1E-CDCF-4541-8D79-87EDCECBC1FD}" showGridLines="0" zeroValues="0" topLeftCell="B1">
      <selection activeCell="B15" sqref="B15"/>
      <pageMargins left="0.75" right="0.63" top="0.57999999999999996" bottom="0.4" header="0.34" footer="0.2"/>
      <pageSetup orientation="portrait" r:id="rId14"/>
      <headerFooter alignWithMargins="0">
        <oddFooter>&amp;R&amp;"Book Antiqua,Bold"&amp;8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15"/>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16"/>
      <headerFooter alignWithMargins="0">
        <oddFooter>&amp;L&amp;8Tower Package-P238-TW04, TL associated with Phase-I Generation Project in Orissa (Part-C)&amp;R&amp;"Book Antiqua,Bold"&amp;8Attachment-4(A) TW04  /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topLeftCell="A2">
      <selection activeCell="B15" sqref="B15"/>
      <pageMargins left="0.75" right="0.63" top="0.57999999999999996" bottom="0.4" header="0.34" footer="0.2"/>
      <pageSetup orientation="portrait" r:id="rId18"/>
      <headerFooter alignWithMargins="0">
        <oddFooter>&amp;R&amp;"Book Antiqua,Bold"&amp;8 Page &amp;P of &amp;N</oddFooter>
      </headerFooter>
    </customSheetView>
    <customSheetView guid="{494F6778-23FE-4AAC-B37D-6C7543FC13B9}" showGridLines="0" zeroValues="0" topLeftCell="A40">
      <selection activeCell="E20" sqref="E20"/>
      <pageMargins left="0.75" right="0.63" top="0.57999999999999996" bottom="0.4" header="0.34" footer="0.2"/>
      <pageSetup orientation="portrait" r:id="rId19"/>
      <headerFooter alignWithMargins="0">
        <oddFooter>&amp;R&amp;"Book Antiqua,Bold"&amp;8 Page &amp;P of &amp;N</oddFooter>
      </headerFooter>
    </customSheetView>
    <customSheetView guid="{F9FE2C60-2849-4C32-B532-2B1A89FFA9CD}" showGridLines="0" zeroValues="0" topLeftCell="A7">
      <selection activeCell="B16" sqref="B16"/>
      <pageMargins left="0.75" right="0.63" top="0.57999999999999996" bottom="0.4" header="0.34" footer="0.2"/>
      <pageSetup orientation="portrait" r:id="rId20"/>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75" right="0.63" top="0.57999999999999996" bottom="0.4" header="0.34" footer="0.2"/>
      <pageSetup orientation="portrait" r:id="rId21"/>
      <headerFooter alignWithMargins="0">
        <oddFooter>&amp;R&amp;"Book Antiqua,Bold"&amp;8 Page &amp;P of &amp;N</oddFooter>
      </headerFooter>
    </customSheetView>
    <customSheetView guid="{C5EDD9E3-0801-4479-8600-A80B0FCFDF0B}" showPageBreaks="1" showGridLines="0" zeroValues="0" printArea="1" view="pageBreakPreview" topLeftCell="A16">
      <selection activeCell="B17" sqref="B17"/>
      <pageMargins left="0.75" right="0.63" top="0.57999999999999996" bottom="0.4" header="0.34" footer="0.2"/>
      <pageSetup orientation="portrait" r:id="rId22"/>
      <headerFooter alignWithMargins="0">
        <oddFooter>&amp;R&amp;"Book Antiqua,Bold"&amp;8 Page &amp;P of &amp;N</oddFooter>
      </headerFooter>
    </customSheetView>
    <customSheetView guid="{15A19D23-A9FD-4FC1-B7B0-F2D16BDFC729}" showPageBreaks="1" showGridLines="0" zeroValues="0" printArea="1" view="pageBreakPreview">
      <selection activeCell="B17" sqref="B17"/>
      <pageMargins left="0.75" right="0.63" top="0.57999999999999996" bottom="0.4" header="0.34" footer="0.2"/>
      <pageSetup orientation="portrait" r:id="rId23"/>
      <headerFooter alignWithMargins="0">
        <oddFooter>&amp;R&amp;"Book Antiqua,Bold"&amp;8 Page &amp;P of &amp;N</oddFooter>
      </headerFooter>
    </customSheetView>
    <customSheetView guid="{97C0FC0E-800C-45C9-895E-E91A3F1ADBA4}" showPageBreaks="1" showGridLines="0" zeroValues="0" printArea="1" view="pageBreakPreview" topLeftCell="A13">
      <selection activeCell="B16" sqref="B16"/>
      <pageMargins left="0.75" right="0.63" top="0.57999999999999996" bottom="0.4" header="0.34" footer="0.2"/>
      <pageSetup orientation="portrait" r:id="rId24"/>
      <headerFooter alignWithMargins="0">
        <oddFooter>&amp;R&amp;"Book Antiqua,Bold"&amp;8 Page &amp;P of &amp;N</oddFooter>
      </headerFooter>
    </customSheetView>
    <customSheetView guid="{CB7992C9-ABA5-4C7D-8C49-1E1D8E8875C7}" showPageBreaks="1" showGridLines="0" zeroValues="0" printArea="1" view="pageBreakPreview">
      <selection activeCell="B16" sqref="B16"/>
      <pageMargins left="0.75" right="0.63" top="0.57999999999999996" bottom="0.4" header="0.34" footer="0.2"/>
      <pageSetup orientation="portrait" r:id="rId25"/>
      <headerFooter alignWithMargins="0">
        <oddFooter>&amp;R&amp;"Book Antiqua,Bold"&amp;8 Page &amp;P of &amp;N</oddFooter>
      </headerFooter>
    </customSheetView>
    <customSheetView guid="{E51D3662-FFCE-4FD6-A590-7DDC9E38C41F}" showPageBreaks="1" showGridLines="0" zeroValues="0" fitToPage="1" printArea="1" view="pageBreakPreview">
      <selection activeCell="B17" sqref="B17"/>
      <pageMargins left="0.75" right="0.63" top="0.57999999999999996" bottom="0.4" header="0.34" footer="0.2"/>
      <pageSetup scale="96" orientation="portrait" r:id="rId26"/>
      <headerFooter alignWithMargins="0">
        <oddFooter>&amp;R&amp;"Book Antiqua,Bold"&amp;8 Page &amp;P of &amp;N</oddFooter>
      </headerFooter>
    </customSheetView>
    <customSheetView guid="{A5BACB31-2B47-452B-A3BC-6D55695B550C}" scale="115" showPageBreaks="1" showGridLines="0" zeroValues="0" fitToPage="1" printArea="1" view="pageBreakPreview">
      <selection activeCell="B16" sqref="B16"/>
      <pageMargins left="0.75" right="0.63" top="0.57999999999999996" bottom="0.4" header="0.34" footer="0.2"/>
      <pageSetup orientation="portrait" r:id="rId27"/>
      <headerFooter alignWithMargins="0">
        <oddFooter>&amp;R&amp;"Book Antiqua,Bold"&amp;8 Page &amp;P of &amp;N</oddFooter>
      </headerFooter>
    </customSheetView>
  </customSheetViews>
  <mergeCells count="11">
    <mergeCell ref="D25:E25"/>
    <mergeCell ref="A22:E22"/>
    <mergeCell ref="B9:C9"/>
    <mergeCell ref="B10:C10"/>
    <mergeCell ref="B11:C11"/>
    <mergeCell ref="B12:C12"/>
    <mergeCell ref="A1:C1"/>
    <mergeCell ref="A3:E3"/>
    <mergeCell ref="A5:E5"/>
    <mergeCell ref="A14:E14"/>
    <mergeCell ref="A8:C8"/>
  </mergeCells>
  <phoneticPr fontId="7" type="noConversion"/>
  <pageMargins left="0.75" right="0.63" top="0.57999999999999996" bottom="0.4" header="0.34" footer="0.2"/>
  <pageSetup orientation="portrait" r:id="rId28"/>
  <headerFooter alignWithMargins="0">
    <oddFooter>&amp;R&amp;"Book Antiqua,Bold"&amp;8 Page &amp;P of &amp;N</oddFooter>
  </headerFooter>
  <drawing r:id="rId29"/>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enableFormatConditionsCalculation="0">
    <tabColor indexed="15"/>
    <pageSetUpPr fitToPage="1"/>
  </sheetPr>
  <dimension ref="A1:I35"/>
  <sheetViews>
    <sheetView showGridLines="0" view="pageBreakPreview" zoomScale="115" zoomScaleSheetLayoutView="115" workbookViewId="0">
      <selection activeCell="B16" sqref="B16:E16"/>
    </sheetView>
  </sheetViews>
  <sheetFormatPr defaultRowHeight="16.5"/>
  <cols>
    <col min="1" max="1" width="12.140625" style="30" customWidth="1"/>
    <col min="2" max="2" width="20.5703125" style="30" customWidth="1"/>
    <col min="3" max="3" width="11.42578125" style="30" customWidth="1"/>
    <col min="4" max="4" width="15.42578125" style="30" customWidth="1"/>
    <col min="5" max="5" width="50.5703125" style="30" customWidth="1"/>
    <col min="6" max="8" width="9.140625" style="25"/>
    <col min="9" max="16384" width="9.140625" style="26"/>
  </cols>
  <sheetData>
    <row r="1" spans="1:9" s="766" customFormat="1" ht="19.5" customHeight="1">
      <c r="A1" s="1262" t="str">
        <f>'Attach 3(JV)'!A1</f>
        <v>Specification No. :CC-CS/901-WR1/RT-3958/3/G3</v>
      </c>
      <c r="B1" s="1262"/>
      <c r="C1" s="1262"/>
      <c r="D1" s="1262"/>
      <c r="E1" s="784" t="str">
        <f>"Attachment-4(B) "&amp; 'Attach 3(JV)'!AT1</f>
        <v xml:space="preserve">Attachment-4(B) </v>
      </c>
      <c r="F1" s="765"/>
      <c r="G1" s="765"/>
      <c r="H1" s="765"/>
    </row>
    <row r="3" spans="1:9" ht="83.25" customHeight="1">
      <c r="A3" s="929" t="str">
        <f>'Attach 3(JV)'!A3</f>
        <v>Reactor Package-(RT04) for supply of (i) 3X80 MVAR, 765kV, 1-Phase Bus Reactors at 765kV Aurangabad Substation, (ii) 3X80 MVAR, 765kV, 1-Phase Bus Reactors at 765kV Solapur Substation, (iii) 3X110 MVAR, 765kV, 1-Phase Bus Reactors at 765kV Wardha Substation; under Western Region System Strengthening Scheme (WRSS)-20.</v>
      </c>
      <c r="B3" s="930"/>
      <c r="C3" s="930"/>
      <c r="D3" s="930"/>
      <c r="E3" s="930"/>
      <c r="F3" s="27"/>
      <c r="G3" s="28"/>
      <c r="H3" s="27"/>
    </row>
    <row r="4" spans="1:9" ht="20.100000000000001" customHeight="1">
      <c r="A4" s="29"/>
      <c r="H4" s="31"/>
      <c r="I4" s="11"/>
    </row>
    <row r="5" spans="1:9" ht="20.100000000000001" customHeight="1">
      <c r="A5" s="949" t="s">
        <v>364</v>
      </c>
      <c r="B5" s="949"/>
      <c r="C5" s="949"/>
      <c r="D5" s="949"/>
      <c r="E5" s="949"/>
      <c r="F5" s="32"/>
      <c r="H5" s="31"/>
      <c r="I5" s="13"/>
    </row>
    <row r="6" spans="1:9" ht="20.100000000000001" customHeight="1">
      <c r="A6" s="33"/>
      <c r="H6" s="31"/>
      <c r="I6" s="13"/>
    </row>
    <row r="7" spans="1:9" ht="20.100000000000001" customHeight="1">
      <c r="A7" s="34" t="str">
        <f>'Attach 3(JV)'!A7</f>
        <v xml:space="preserve">Bidder’s Name and Address </v>
      </c>
      <c r="E7" s="16" t="str">
        <f>'Attach 3(JV)'!E7</f>
        <v>To:</v>
      </c>
      <c r="H7" s="31"/>
      <c r="I7" s="13"/>
    </row>
    <row r="8" spans="1:9" ht="36" customHeight="1">
      <c r="A8" s="955" t="str">
        <f>'Attach 3(JV)'!A8</f>
        <v/>
      </c>
      <c r="B8" s="955"/>
      <c r="C8" s="955"/>
      <c r="D8" s="955"/>
      <c r="E8" s="12" t="str">
        <f>'Attach 3(JV)'!E8</f>
        <v>Contract Services</v>
      </c>
      <c r="H8" s="31"/>
      <c r="I8" s="13"/>
    </row>
    <row r="9" spans="1:9" ht="20.100000000000001" customHeight="1">
      <c r="A9" s="14" t="s">
        <v>356</v>
      </c>
      <c r="B9" s="1260">
        <f>'Attach 3(JV)'!B9</f>
        <v>0</v>
      </c>
      <c r="C9" s="1260"/>
      <c r="D9" s="1260"/>
      <c r="E9" s="12" t="str">
        <f>'Attach 3(JV)'!E9</f>
        <v>Power Grid Corporation of India Ltd.,</v>
      </c>
      <c r="H9" s="31"/>
      <c r="I9" s="13"/>
    </row>
    <row r="10" spans="1:9" ht="20.100000000000001" customHeight="1">
      <c r="A10" s="14" t="s">
        <v>358</v>
      </c>
      <c r="B10" s="1260">
        <f>'Attach 3(JV)'!B10</f>
        <v>0</v>
      </c>
      <c r="C10" s="1260"/>
      <c r="D10" s="1260"/>
      <c r="E10" s="12" t="str">
        <f>'Attach 3(JV)'!E10</f>
        <v>"Saudamini", Plot No. 2, Sector 29</v>
      </c>
      <c r="H10" s="31"/>
      <c r="I10" s="13"/>
    </row>
    <row r="11" spans="1:9" ht="20.100000000000001" customHeight="1">
      <c r="B11" s="1260">
        <f>'Attach 3(JV)'!B11</f>
        <v>0</v>
      </c>
      <c r="C11" s="1260"/>
      <c r="D11" s="1260"/>
      <c r="E11" s="12" t="str">
        <f>'Attach 3(JV)'!E11</f>
        <v>Gurgaon (Haryana) - 122001</v>
      </c>
    </row>
    <row r="12" spans="1:9" ht="20.100000000000001" customHeight="1">
      <c r="A12" s="33"/>
      <c r="B12" s="1260">
        <f>'Attach 3(JV)'!B12</f>
        <v>0</v>
      </c>
      <c r="C12" s="1260"/>
      <c r="D12" s="1260"/>
      <c r="E12" s="12"/>
    </row>
    <row r="13" spans="1:9" ht="20.100000000000001" customHeight="1">
      <c r="A13" s="30" t="s">
        <v>351</v>
      </c>
    </row>
    <row r="14" spans="1:9" ht="20.100000000000001" customHeight="1">
      <c r="A14" s="33"/>
    </row>
    <row r="15" spans="1:9" ht="87.75" customHeight="1">
      <c r="A15" s="1266" t="s">
        <v>374</v>
      </c>
      <c r="B15" s="1266"/>
      <c r="C15" s="1266"/>
      <c r="D15" s="1266"/>
      <c r="E15" s="1266"/>
    </row>
    <row r="16" spans="1:9" ht="30" customHeight="1">
      <c r="A16" s="102" t="s">
        <v>367</v>
      </c>
      <c r="B16" s="1265"/>
      <c r="C16" s="1265"/>
      <c r="D16" s="1265"/>
      <c r="E16" s="1265"/>
    </row>
    <row r="17" spans="1:5" ht="30" customHeight="1">
      <c r="A17" s="102" t="s">
        <v>368</v>
      </c>
      <c r="B17" s="1265"/>
      <c r="C17" s="1265"/>
      <c r="D17" s="1265"/>
      <c r="E17" s="1265"/>
    </row>
    <row r="18" spans="1:5" ht="30" customHeight="1">
      <c r="A18" s="102" t="s">
        <v>369</v>
      </c>
      <c r="B18" s="1265"/>
      <c r="C18" s="1265"/>
      <c r="D18" s="1265"/>
      <c r="E18" s="1265"/>
    </row>
    <row r="19" spans="1:5" ht="30" customHeight="1">
      <c r="A19" s="44" t="s">
        <v>370</v>
      </c>
      <c r="B19" s="1265"/>
      <c r="C19" s="1265"/>
      <c r="D19" s="1265"/>
      <c r="E19" s="1265"/>
    </row>
    <row r="20" spans="1:5" ht="30" customHeight="1">
      <c r="A20" s="44" t="s">
        <v>77</v>
      </c>
      <c r="B20" s="1265"/>
      <c r="C20" s="1265"/>
      <c r="D20" s="1265"/>
      <c r="E20" s="1265"/>
    </row>
    <row r="21" spans="1:5" ht="30" customHeight="1">
      <c r="A21" s="44" t="s">
        <v>80</v>
      </c>
      <c r="B21" s="1265"/>
      <c r="C21" s="1265"/>
      <c r="D21" s="1265"/>
      <c r="E21" s="1265"/>
    </row>
    <row r="22" spans="1:5" ht="16.5" customHeight="1">
      <c r="A22" s="155"/>
      <c r="B22" s="156"/>
      <c r="C22" s="156"/>
      <c r="D22" s="156"/>
      <c r="E22" s="156"/>
    </row>
    <row r="23" spans="1:5" ht="27.95" customHeight="1">
      <c r="D23" s="38"/>
    </row>
    <row r="24" spans="1:5" ht="27.95" customHeight="1">
      <c r="A24" s="37" t="s">
        <v>7</v>
      </c>
      <c r="B24" s="73" t="str">
        <f>'Attach 3(JV)'!B24</f>
        <v>--</v>
      </c>
      <c r="D24" s="38" t="s">
        <v>5</v>
      </c>
      <c r="E24" s="305" t="str">
        <f>'Attach 3(JV)'!E24</f>
        <v/>
      </c>
    </row>
    <row r="25" spans="1:5" ht="27.95" customHeight="1">
      <c r="A25" s="37" t="s">
        <v>8</v>
      </c>
      <c r="B25" s="305" t="str">
        <f>'Attach 3(JV)'!B25</f>
        <v/>
      </c>
      <c r="D25" s="38" t="s">
        <v>6</v>
      </c>
      <c r="E25" s="305" t="str">
        <f>'Attach 3(JV)'!E25</f>
        <v/>
      </c>
    </row>
    <row r="26" spans="1:5" ht="27.95" customHeight="1">
      <c r="D26" s="38"/>
    </row>
    <row r="27" spans="1:5" ht="33" customHeight="1"/>
    <row r="28" spans="1:5" ht="33" customHeight="1">
      <c r="A28" s="39"/>
    </row>
    <row r="29" spans="1:5" ht="20.100000000000001" customHeight="1"/>
    <row r="30" spans="1:5" ht="20.100000000000001" customHeight="1"/>
    <row r="31" spans="1:5" ht="20.100000000000001" customHeight="1">
      <c r="A31" s="39"/>
    </row>
    <row r="32" spans="1:5" ht="20.100000000000001" customHeight="1"/>
    <row r="33" spans="1:1" ht="20.100000000000001" customHeight="1">
      <c r="A33" s="39"/>
    </row>
    <row r="34" spans="1:1" ht="20.100000000000001" customHeight="1"/>
    <row r="35" spans="1:1">
      <c r="A35" s="39"/>
    </row>
  </sheetData>
  <sheetProtection password="E18B" sheet="1" objects="1" scenarios="1" formatColumns="0" formatRows="0" selectLockedCells="1"/>
  <customSheetViews>
    <customSheetView guid="{2C8FD25C-5334-430E-9A70-EAD0A9836A6B}" scale="115" showPageBreaks="1" showGridLines="0" fitToPage="1" printArea="1" view="pageBreakPreview">
      <selection activeCell="B16" sqref="B16:E16"/>
      <pageMargins left="0.75" right="0.63" top="0.57999999999999996" bottom="0.6" header="0.34" footer="0.35"/>
      <pageSetup scale="92" orientation="portrait" r:id="rId1"/>
      <headerFooter alignWithMargins="0">
        <oddFooter>&amp;R&amp;"Book Antiqua,Bold"&amp;8 Page &amp;P of &amp;N</oddFooter>
      </headerFooter>
    </customSheetView>
    <customSheetView guid="{5476C51C-4037-4B28-A818-10D7CDF0C66A}" scale="115" showPageBreaks="1" showGridLines="0" fitToPage="1" printArea="1" view="pageBreakPreview">
      <selection activeCell="B16" sqref="B16:E16"/>
      <pageMargins left="0.75" right="0.63" top="0.57999999999999996" bottom="0.6" header="0.34" footer="0.35"/>
      <pageSetup scale="92" orientation="portrait" r:id="rId2"/>
      <headerFooter alignWithMargins="0">
        <oddFooter>&amp;R&amp;"Book Antiqua,Bold"&amp;8 Page &amp;P of &amp;N</oddFooter>
      </headerFooter>
    </customSheetView>
    <customSheetView guid="{F55A58F6-8771-45A6-8050-8FCA02572CBD}" scale="115" showPageBreaks="1" showGridLines="0" fitToPage="1" printArea="1" view="pageBreakPreview" topLeftCell="A10">
      <selection activeCell="B16" sqref="B16:E16"/>
      <pageMargins left="0.75" right="0.63" top="0.57999999999999996" bottom="0.6" header="0.34" footer="0.35"/>
      <pageSetup scale="92" orientation="portrait" r:id="rId3"/>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B16" sqref="B16:E16"/>
      <pageMargins left="0.75" right="0.63" top="0.57999999999999996" bottom="0.6" header="0.34" footer="0.35"/>
      <pageSetup scale="92" orientation="portrait" r:id="rId4"/>
      <headerFooter alignWithMargins="0">
        <oddFooter>&amp;R&amp;"Book Antiqua,Bold"&amp;8 Page &amp;P of &amp;N</oddFooter>
      </headerFooter>
    </customSheetView>
    <customSheetView guid="{05855B4F-D61E-4C97-B759-B2F96767F6F8}" scale="145" showPageBreaks="1" showGridLines="0" fitToPage="1" printArea="1" view="pageBreakPreview">
      <selection activeCell="B16" sqref="B16:E16"/>
      <pageMargins left="0.75" right="0.63" top="0.57999999999999996" bottom="0.6" header="0.34" footer="0.35"/>
      <pageSetup scale="85" orientation="portrait" r:id="rId5"/>
      <headerFooter alignWithMargins="0">
        <oddFooter>&amp;R&amp;"Book Antiqua,Bold"&amp;8 Page &amp;P of &amp;N</oddFooter>
      </headerFooter>
    </customSheetView>
    <customSheetView guid="{82E8A0F5-0020-4355-95CF-28601763A783}" showPageBreaks="1" showGridLines="0" fitToPage="1" printArea="1" view="pageBreakPreview" topLeftCell="A16">
      <selection activeCell="B17" sqref="B17:E17"/>
      <pageMargins left="0.75" right="0.63" top="0.57999999999999996" bottom="0.6" header="0.34" footer="0.35"/>
      <pageSetup scale="93" orientation="portrait" r:id="rId6"/>
      <headerFooter alignWithMargins="0">
        <oddFooter>&amp;R&amp;"Book Antiqua,Bold"&amp;8 Page &amp;P of &amp;N</oddFooter>
      </headerFooter>
    </customSheetView>
    <customSheetView guid="{340562B9-6CEE-4962-8D7D-CA1C6778F52C}" showPageBreaks="1" showGridLines="0" printArea="1" view="pageBreakPreview" topLeftCell="A19">
      <selection activeCell="B16" sqref="B16:E16"/>
      <pageMargins left="0.75" right="0.63" top="0.57999999999999996" bottom="0.6" header="0.34" footer="0.35"/>
      <pageSetup scale="95" orientation="portrait" r:id="rId7"/>
      <headerFooter alignWithMargins="0">
        <oddFooter>&amp;R&amp;"Book Antiqua,Bold"&amp;8 Page &amp;P of &amp;N</oddFooter>
      </headerFooter>
    </customSheetView>
    <customSheetView guid="{38BECF6E-1A53-4F98-87B9-44F2C5F77E08}" showPageBreaks="1" showGridLines="0" printArea="1" view="pageBreakPreview" topLeftCell="A16">
      <selection activeCell="B16" sqref="B16:E16"/>
      <pageMargins left="0.75" right="0.63" top="0.57999999999999996" bottom="0.6" header="0.34" footer="0.35"/>
      <pageSetup scale="95" orientation="portrait" r:id="rId8"/>
      <headerFooter alignWithMargins="0">
        <oddFooter>&amp;R&amp;"Book Antiqua,Bold"&amp;8 Page &amp;P of &amp;N</oddFooter>
      </headerFooter>
    </customSheetView>
    <customSheetView guid="{8E3ED18F-7B8F-4A1C-969D-A70DC3B696C3}" showPageBreaks="1" showGridLines="0" printArea="1" view="pageBreakPreview">
      <selection activeCell="B17" sqref="B17:E17"/>
      <pageMargins left="0.75" right="0.63" top="0.57999999999999996" bottom="0.6" header="0.34" footer="0.35"/>
      <pageSetup scale="95" orientation="portrait" r:id="rId9"/>
      <headerFooter alignWithMargins="0">
        <oddFooter>&amp;R&amp;"Book Antiqua,Bold"&amp;8 Page &amp;P of &amp;N</oddFooter>
      </headerFooter>
    </customSheetView>
    <customSheetView guid="{477F7E43-D393-45BA-B99B-D838E4629B5D}" showPageBreaks="1" showGridLines="0" printArea="1" view="pageBreakPreview">
      <selection activeCell="B17" sqref="B17:E17"/>
      <pageMargins left="0.75" right="0.63" top="0.57999999999999996" bottom="0.6" header="0.34" footer="0.35"/>
      <pageSetup scale="95" orientation="portrait" r:id="rId10"/>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75" right="0.63" top="0.57999999999999996" bottom="0.6" header="0.34" footer="0.35"/>
      <pageSetup scale="95" orientation="portrait" r:id="rId11"/>
      <headerFooter alignWithMargins="0">
        <oddFooter>&amp;R&amp;"Book Antiqua,Bold"&amp;8 Page &amp;P of &amp;N</oddFooter>
      </headerFooter>
    </customSheetView>
    <customSheetView guid="{DC28ED1E-3E35-4094-9C2B-5C0A1C1D459C}" showGridLines="0">
      <selection activeCell="B20" sqref="B20:E20"/>
      <pageMargins left="0.75" right="0.63" top="0.57999999999999996" bottom="0.6" header="0.34" footer="0.35"/>
      <pageSetup orientation="portrait" r:id="rId12"/>
      <headerFooter alignWithMargins="0">
        <oddFooter>&amp;R&amp;"Book Antiqua,Bold"&amp;8 Page &amp;P of &amp;N</oddFooter>
      </headerFooter>
    </customSheetView>
    <customSheetView guid="{7A9EA6D6-4DDF-43D9-92E6-C6AFAD14E266}" showGridLines="0">
      <selection activeCell="B21" sqref="B21:E21"/>
      <pageMargins left="0.75" right="0.63" top="0.57999999999999996" bottom="0.6" header="0.34" footer="0.35"/>
      <pageSetup orientation="portrait" r:id="rId13"/>
      <headerFooter alignWithMargins="0">
        <oddFooter>&amp;R&amp;"Book Antiqua,Bold"&amp;8 Page &amp;P of &amp;N</oddFooter>
      </headerFooter>
    </customSheetView>
    <customSheetView guid="{43BCBF1E-CDCF-4541-8D79-87EDCECBC1FD}" showGridLines="0">
      <selection activeCell="B16" sqref="B16"/>
      <pageMargins left="0.75" right="0.63" top="0.57999999999999996" bottom="0.6" header="0.34" footer="0.35"/>
      <pageSetup orientation="portrait" r:id="rId14"/>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5"/>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6" sqref="B16"/>
      <pageMargins left="0.75" right="0.75" top="0.59" bottom="0.79" header="0.4" footer="0.5"/>
      <pageSetup orientation="portrait" r:id="rId16"/>
      <headerFooter alignWithMargins="0">
        <oddFooter>&amp;L&amp;8Tower Package-P238-TW04, TL associated with Phase-I Generation Project in Orissa (Part-C)&amp;R&amp;"Book Antiqua,Bold"&amp;8Attachment-4(B) TW04  / Page &amp;P of &amp;N</oddFooter>
      </headerFooter>
    </customSheetView>
    <customSheetView guid="{8E7B022F-1113-4BA2-B2BA-8EDBE02A2557}" showPageBreaks="1" showGridLines="0" printArea="1" showRuler="0">
      <selection activeCell="B16" sqref="B16"/>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5">
      <selection activeCell="B16" sqref="B16"/>
      <pageMargins left="0.75" right="0.63" top="0.57999999999999996" bottom="0.6" header="0.34" footer="0.35"/>
      <pageSetup orientation="portrait" r:id="rId18"/>
      <headerFooter alignWithMargins="0">
        <oddFooter>&amp;R&amp;"Book Antiqua,Bold"&amp;8 Page &amp;P of &amp;N</oddFooter>
      </headerFooter>
    </customSheetView>
    <customSheetView guid="{494F6778-23FE-4AAC-B37D-6C7543FC13B9}" showGridLines="0">
      <selection activeCell="B21" sqref="B21:E21"/>
      <pageMargins left="0.75" right="0.63" top="0.57999999999999996" bottom="0.6" header="0.34" footer="0.35"/>
      <pageSetup orientation="portrait" r:id="rId19"/>
      <headerFooter alignWithMargins="0">
        <oddFooter>&amp;R&amp;"Book Antiqua,Bold"&amp;8 Page &amp;P of &amp;N</oddFooter>
      </headerFooter>
    </customSheetView>
    <customSheetView guid="{F9FE2C60-2849-4C32-B532-2B1A89FFA9CD}" showGridLines="0">
      <selection activeCell="B16" sqref="B16:E16"/>
      <pageMargins left="0.75" right="0.63" top="0.57999999999999996" bottom="0.6" header="0.34" footer="0.35"/>
      <pageSetup orientation="portrait" r:id="rId20"/>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75" right="0.63" top="0.57999999999999996" bottom="0.6" header="0.34" footer="0.35"/>
      <pageSetup scale="95" orientation="portrait" r:id="rId21"/>
      <headerFooter alignWithMargins="0">
        <oddFooter>&amp;R&amp;"Book Antiqua,Bold"&amp;8 Page &amp;P of &amp;N</oddFooter>
      </headerFooter>
    </customSheetView>
    <customSheetView guid="{C5EDD9E3-0801-4479-8600-A80B0FCFDF0B}" showPageBreaks="1" showGridLines="0" printArea="1" view="pageBreakPreview" topLeftCell="A10">
      <selection activeCell="B17" sqref="B17:E17"/>
      <pageMargins left="0.75" right="0.63" top="0.57999999999999996" bottom="0.6" header="0.34" footer="0.35"/>
      <pageSetup scale="95" orientation="portrait" r:id="rId22"/>
      <headerFooter alignWithMargins="0">
        <oddFooter>&amp;R&amp;"Book Antiqua,Bold"&amp;8 Page &amp;P of &amp;N</oddFooter>
      </headerFooter>
    </customSheetView>
    <customSheetView guid="{15A19D23-A9FD-4FC1-B7B0-F2D16BDFC729}" showPageBreaks="1" showGridLines="0" printArea="1" view="pageBreakPreview">
      <selection activeCell="B17" sqref="B17:E17"/>
      <pageMargins left="0.75" right="0.63" top="0.57999999999999996" bottom="0.6" header="0.34" footer="0.35"/>
      <pageSetup scale="95" orientation="portrait" r:id="rId23"/>
      <headerFooter alignWithMargins="0">
        <oddFooter>&amp;R&amp;"Book Antiqua,Bold"&amp;8 Page &amp;P of &amp;N</oddFooter>
      </headerFooter>
    </customSheetView>
    <customSheetView guid="{97C0FC0E-800C-45C9-895E-E91A3F1ADBA4}" showPageBreaks="1" showGridLines="0" printArea="1" view="pageBreakPreview" topLeftCell="A19">
      <selection activeCell="B16" sqref="B16:E16"/>
      <pageMargins left="0.75" right="0.63" top="0.57999999999999996" bottom="0.6" header="0.34" footer="0.35"/>
      <pageSetup scale="95" orientation="portrait" r:id="rId24"/>
      <headerFooter alignWithMargins="0">
        <oddFooter>&amp;R&amp;"Book Antiqua,Bold"&amp;8 Page &amp;P of &amp;N</oddFooter>
      </headerFooter>
    </customSheetView>
    <customSheetView guid="{CB7992C9-ABA5-4C7D-8C49-1E1D8E8875C7}" showPageBreaks="1" showGridLines="0" printArea="1" view="pageBreakPreview">
      <selection activeCell="B16" sqref="B16:E16"/>
      <pageMargins left="0.75" right="0.63" top="0.57999999999999996" bottom="0.6" header="0.34" footer="0.35"/>
      <pageSetup scale="95" orientation="portrait" r:id="rId25"/>
      <headerFooter alignWithMargins="0">
        <oddFooter>&amp;R&amp;"Book Antiqua,Bold"&amp;8 Page &amp;P of &amp;N</oddFooter>
      </headerFooter>
    </customSheetView>
    <customSheetView guid="{E51D3662-FFCE-4FD6-A590-7DDC9E38C41F}" showPageBreaks="1" showGridLines="0" fitToPage="1" printArea="1" view="pageBreakPreview">
      <selection activeCell="B17" sqref="B17:E17"/>
      <pageMargins left="0.75" right="0.63" top="0.57999999999999996" bottom="0.6" header="0.34" footer="0.35"/>
      <pageSetup scale="93" orientation="portrait" r:id="rId26"/>
      <headerFooter alignWithMargins="0">
        <oddFooter>&amp;R&amp;"Book Antiqua,Bold"&amp;8 Page &amp;P of &amp;N</oddFooter>
      </headerFooter>
    </customSheetView>
    <customSheetView guid="{A5BACB31-2B47-452B-A3BC-6D55695B550C}" scale="115" showPageBreaks="1" showGridLines="0" fitToPage="1" printArea="1" view="pageBreakPreview" topLeftCell="A10">
      <selection activeCell="B16" sqref="B16:E16"/>
      <pageMargins left="0.75" right="0.63" top="0.57999999999999996" bottom="0.6" header="0.34" footer="0.35"/>
      <pageSetup scale="91" orientation="portrait" r:id="rId27"/>
      <headerFooter alignWithMargins="0">
        <oddFooter>&amp;R&amp;"Book Antiqua,Bold"&amp;8 Page &amp;P of &amp;N</oddFooter>
      </headerFooter>
    </customSheetView>
  </customSheetViews>
  <mergeCells count="15">
    <mergeCell ref="B20:E20"/>
    <mergeCell ref="B21:E21"/>
    <mergeCell ref="A15:E15"/>
    <mergeCell ref="B16:E16"/>
    <mergeCell ref="A1:D1"/>
    <mergeCell ref="B9:D9"/>
    <mergeCell ref="A3:E3"/>
    <mergeCell ref="B17:E17"/>
    <mergeCell ref="B18:E18"/>
    <mergeCell ref="A5:E5"/>
    <mergeCell ref="B10:D10"/>
    <mergeCell ref="B11:D11"/>
    <mergeCell ref="B12:D12"/>
    <mergeCell ref="A8:D8"/>
    <mergeCell ref="B19:E19"/>
  </mergeCells>
  <phoneticPr fontId="7" type="noConversion"/>
  <pageMargins left="0.75" right="0.63" top="0.57999999999999996" bottom="0.6" header="0.34" footer="0.35"/>
  <pageSetup scale="92" orientation="portrait" r:id="rId28"/>
  <headerFooter alignWithMargins="0">
    <oddFooter>&amp;R&amp;"Book Antiqua,Bold"&amp;8 Page &amp;P of &amp;N</oddFooter>
  </headerFooter>
  <drawing r:id="rId29"/>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enableFormatConditionsCalculation="0">
    <tabColor indexed="11"/>
    <pageSetUpPr fitToPage="1"/>
  </sheetPr>
  <dimension ref="A1:I110"/>
  <sheetViews>
    <sheetView showGridLines="0" view="pageBreakPreview" topLeftCell="A11" zoomScaleSheetLayoutView="100" workbookViewId="0">
      <selection activeCell="D20" sqref="D20"/>
    </sheetView>
  </sheetViews>
  <sheetFormatPr defaultRowHeight="16.5"/>
  <cols>
    <col min="1" max="1" width="12.140625" style="30" customWidth="1"/>
    <col min="2" max="2" width="30.7109375" style="30" customWidth="1"/>
    <col min="3" max="3" width="20.42578125" style="30" customWidth="1"/>
    <col min="4" max="4" width="24.28515625" style="30" customWidth="1"/>
    <col min="5" max="5" width="35.140625" style="30" customWidth="1"/>
    <col min="6" max="7" width="9.140625" style="25"/>
    <col min="8" max="8" width="0" style="25" hidden="1" customWidth="1"/>
    <col min="9" max="16384" width="9.140625" style="26"/>
  </cols>
  <sheetData>
    <row r="1" spans="1:9" s="766" customFormat="1" ht="14.25">
      <c r="A1" s="1262" t="str">
        <f>'Attach 3(JV)'!A1</f>
        <v>Specification No. :CC-CS/901-WR1/RT-3958/3/G3</v>
      </c>
      <c r="B1" s="1262"/>
      <c r="C1" s="1262"/>
      <c r="D1" s="1273" t="str">
        <f>"Attachment-5 " &amp; 'Attach 3(JV)'!AT1</f>
        <v xml:space="preserve">Attachment-5 </v>
      </c>
      <c r="E1" s="1273"/>
      <c r="F1" s="765"/>
      <c r="G1" s="765"/>
      <c r="H1" s="765"/>
    </row>
    <row r="2" spans="1:9" ht="8.1" customHeight="1"/>
    <row r="3" spans="1:9" ht="79.5" customHeight="1">
      <c r="A3" s="929" t="str">
        <f>'Attach 3(JV)'!A3</f>
        <v>Reactor Package-(RT04) for supply of (i) 3X80 MVAR, 765kV, 1-Phase Bus Reactors at 765kV Aurangabad Substation, (ii) 3X80 MVAR, 765kV, 1-Phase Bus Reactors at 765kV Solapur Substation, (iii) 3X110 MVAR, 765kV, 1-Phase Bus Reactors at 765kV Wardha Substation; under Western Region System Strengthening Scheme (WRSS)-20.</v>
      </c>
      <c r="B3" s="930"/>
      <c r="C3" s="930"/>
      <c r="D3" s="930"/>
      <c r="E3" s="930"/>
      <c r="F3" s="27"/>
      <c r="G3" s="28"/>
      <c r="H3" s="27"/>
    </row>
    <row r="4" spans="1:9" ht="42" hidden="1" customHeight="1">
      <c r="A4" s="29"/>
      <c r="H4" s="31"/>
      <c r="I4" s="11"/>
    </row>
    <row r="5" spans="1:9" ht="20.100000000000001" customHeight="1">
      <c r="A5" s="949" t="s">
        <v>375</v>
      </c>
      <c r="B5" s="949"/>
      <c r="C5" s="949"/>
      <c r="D5" s="949"/>
      <c r="E5" s="949"/>
      <c r="F5" s="32"/>
      <c r="H5" s="31"/>
      <c r="I5" s="13"/>
    </row>
    <row r="6" spans="1:9" ht="8.1" customHeight="1">
      <c r="A6" s="33"/>
      <c r="H6" s="31"/>
      <c r="I6" s="13"/>
    </row>
    <row r="7" spans="1:9" ht="20.100000000000001" customHeight="1">
      <c r="A7" s="34" t="str">
        <f>'Attach 3(JV)'!A7</f>
        <v xml:space="preserve">Bidder’s Name and Address </v>
      </c>
      <c r="B7" s="33"/>
      <c r="C7" s="33"/>
      <c r="D7" s="16" t="str">
        <f>'Attach 3(JV)'!E7</f>
        <v>To:</v>
      </c>
      <c r="H7" s="31"/>
      <c r="I7" s="13"/>
    </row>
    <row r="8" spans="1:9" ht="36" customHeight="1">
      <c r="A8" s="955" t="str">
        <f>'Attach 3(JV)'!A8</f>
        <v/>
      </c>
      <c r="B8" s="955"/>
      <c r="C8" s="955"/>
      <c r="D8" s="12" t="str">
        <f>'Attach 3(JV)'!E8</f>
        <v>Contract Services</v>
      </c>
      <c r="H8" s="31"/>
      <c r="I8" s="13"/>
    </row>
    <row r="9" spans="1:9" ht="20.100000000000001" customHeight="1">
      <c r="A9" s="14" t="s">
        <v>356</v>
      </c>
      <c r="B9" s="1260">
        <f>'Attach 3(JV)'!B9</f>
        <v>0</v>
      </c>
      <c r="C9" s="1260"/>
      <c r="D9" s="12" t="str">
        <f>'Attach 3(JV)'!E9</f>
        <v>Power Grid Corporation of India Ltd.,</v>
      </c>
      <c r="H9" s="31"/>
      <c r="I9" s="13"/>
    </row>
    <row r="10" spans="1:9" ht="20.100000000000001" customHeight="1">
      <c r="A10" s="14" t="s">
        <v>358</v>
      </c>
      <c r="B10" s="1260">
        <f>'Attach 3(JV)'!B10</f>
        <v>0</v>
      </c>
      <c r="C10" s="1260"/>
      <c r="D10" s="12" t="str">
        <f>'Attach 3(JV)'!E10</f>
        <v>"Saudamini", Plot No. 2, Sector 29</v>
      </c>
      <c r="H10" s="31"/>
      <c r="I10" s="13"/>
    </row>
    <row r="11" spans="1:9" ht="20.100000000000001" customHeight="1">
      <c r="B11" s="1260">
        <f>'Attach 3(JV)'!B11</f>
        <v>0</v>
      </c>
      <c r="C11" s="1260"/>
      <c r="D11" s="12" t="str">
        <f>'Attach 3(JV)'!E11</f>
        <v>Gurgaon (Haryana) - 122001</v>
      </c>
    </row>
    <row r="12" spans="1:9" ht="17.25" customHeight="1">
      <c r="A12" s="33"/>
      <c r="B12" s="1260">
        <f>'Attach 3(JV)'!B12</f>
        <v>0</v>
      </c>
      <c r="C12" s="1260"/>
      <c r="D12" s="12"/>
    </row>
    <row r="13" spans="1:9" ht="20.100000000000001" customHeight="1">
      <c r="A13" s="30" t="s">
        <v>351</v>
      </c>
      <c r="D13" s="43"/>
    </row>
    <row r="14" spans="1:9" ht="45.75" customHeight="1">
      <c r="A14" s="1256" t="s">
        <v>376</v>
      </c>
      <c r="B14" s="1256"/>
      <c r="C14" s="1256"/>
      <c r="D14" s="1256"/>
      <c r="E14" s="1256"/>
      <c r="F14" s="35"/>
      <c r="G14" s="35"/>
      <c r="H14" s="35"/>
    </row>
    <row r="15" spans="1:9" ht="32.1" customHeight="1">
      <c r="A15" s="1268" t="s">
        <v>354</v>
      </c>
      <c r="B15" s="1268" t="s">
        <v>373</v>
      </c>
      <c r="C15" s="1268" t="s">
        <v>377</v>
      </c>
      <c r="D15" s="1270" t="s">
        <v>378</v>
      </c>
      <c r="E15" s="1271"/>
      <c r="F15" s="35"/>
      <c r="G15" s="35"/>
      <c r="H15" s="35"/>
    </row>
    <row r="16" spans="1:9" ht="19.5" customHeight="1">
      <c r="A16" s="1269"/>
      <c r="B16" s="1269"/>
      <c r="C16" s="1269"/>
      <c r="D16" s="48" t="s">
        <v>379</v>
      </c>
      <c r="E16" s="48" t="s">
        <v>380</v>
      </c>
      <c r="F16" s="35"/>
      <c r="G16" s="35"/>
      <c r="H16" s="35"/>
    </row>
    <row r="17" spans="1:8" ht="21.95" customHeight="1">
      <c r="A17" s="145">
        <v>1</v>
      </c>
      <c r="B17" s="318"/>
      <c r="C17" s="318"/>
      <c r="D17" s="318"/>
      <c r="E17" s="318"/>
      <c r="F17" s="35"/>
      <c r="G17" s="35"/>
      <c r="H17" s="35"/>
    </row>
    <row r="18" spans="1:8" ht="21.95" customHeight="1">
      <c r="A18" s="146">
        <v>2</v>
      </c>
      <c r="B18" s="318"/>
      <c r="C18" s="318"/>
      <c r="D18" s="318"/>
      <c r="E18" s="318"/>
      <c r="F18" s="35"/>
      <c r="G18" s="35"/>
      <c r="H18" s="35"/>
    </row>
    <row r="19" spans="1:8" ht="21.95" customHeight="1">
      <c r="A19" s="146">
        <v>3</v>
      </c>
      <c r="B19" s="318"/>
      <c r="C19" s="318"/>
      <c r="D19" s="318"/>
      <c r="E19" s="318"/>
      <c r="F19" s="35"/>
      <c r="G19" s="35"/>
      <c r="H19" s="35"/>
    </row>
    <row r="20" spans="1:8" ht="21.95" customHeight="1">
      <c r="A20" s="146">
        <v>4</v>
      </c>
      <c r="B20" s="318"/>
      <c r="C20" s="318"/>
      <c r="D20" s="318"/>
      <c r="E20" s="318"/>
      <c r="F20" s="228"/>
      <c r="G20" s="228"/>
      <c r="H20" s="230" t="b">
        <v>0</v>
      </c>
    </row>
    <row r="21" spans="1:8" ht="21.95" customHeight="1">
      <c r="A21" s="147">
        <v>5</v>
      </c>
      <c r="B21" s="318"/>
      <c r="C21" s="318"/>
      <c r="D21" s="318"/>
      <c r="E21" s="318"/>
      <c r="F21" s="228"/>
      <c r="G21" s="228"/>
      <c r="H21" s="229"/>
    </row>
    <row r="22" spans="1:8" ht="18" customHeight="1">
      <c r="A22" s="226"/>
      <c r="B22" s="227"/>
      <c r="C22" s="227"/>
      <c r="D22" s="227"/>
      <c r="E22" s="227"/>
      <c r="F22" s="225"/>
      <c r="G22" s="225"/>
      <c r="H22" s="218"/>
    </row>
    <row r="23" spans="1:8" ht="9" customHeight="1">
      <c r="A23" s="378"/>
      <c r="B23" s="379"/>
      <c r="C23" s="379"/>
      <c r="D23" s="379"/>
      <c r="E23" s="379"/>
      <c r="F23" s="225"/>
      <c r="G23" s="225"/>
      <c r="H23" s="218"/>
    </row>
    <row r="24" spans="1:8" ht="38.25" customHeight="1">
      <c r="A24" s="1274" t="s">
        <v>543</v>
      </c>
      <c r="B24" s="1275"/>
      <c r="C24" s="1275"/>
      <c r="D24" s="1275"/>
      <c r="E24" s="1275"/>
      <c r="F24" s="225"/>
      <c r="G24" s="225"/>
      <c r="H24" s="218"/>
    </row>
    <row r="25" spans="1:8" ht="54.75" customHeight="1">
      <c r="A25" s="1272" t="s">
        <v>82</v>
      </c>
      <c r="B25" s="1272"/>
      <c r="C25" s="1272"/>
      <c r="D25" s="1272"/>
      <c r="E25" s="1272"/>
      <c r="F25" s="217"/>
      <c r="G25" s="217"/>
      <c r="H25" s="218"/>
    </row>
    <row r="26" spans="1:8" ht="32.1" customHeight="1">
      <c r="A26" s="1268" t="s">
        <v>354</v>
      </c>
      <c r="B26" s="1268" t="s">
        <v>373</v>
      </c>
      <c r="C26" s="1268" t="s">
        <v>105</v>
      </c>
      <c r="D26" s="1270" t="s">
        <v>106</v>
      </c>
      <c r="E26" s="1271"/>
      <c r="F26" s="35"/>
      <c r="G26" s="35"/>
      <c r="H26" s="35"/>
    </row>
    <row r="27" spans="1:8" ht="22.5" customHeight="1">
      <c r="A27" s="1269"/>
      <c r="B27" s="1269"/>
      <c r="C27" s="1269"/>
      <c r="D27" s="48" t="s">
        <v>107</v>
      </c>
      <c r="E27" s="48" t="s">
        <v>108</v>
      </c>
      <c r="F27" s="35"/>
      <c r="G27" s="35"/>
      <c r="H27" s="35"/>
    </row>
    <row r="28" spans="1:8" ht="21.95" customHeight="1">
      <c r="A28" s="215">
        <v>1</v>
      </c>
      <c r="B28" s="317"/>
      <c r="C28" s="317"/>
      <c r="D28" s="317"/>
      <c r="E28" s="317"/>
      <c r="F28" s="35"/>
      <c r="G28" s="35"/>
      <c r="H28" s="35"/>
    </row>
    <row r="29" spans="1:8" ht="21.95" customHeight="1">
      <c r="A29" s="215">
        <v>2</v>
      </c>
      <c r="B29" s="317"/>
      <c r="C29" s="317"/>
      <c r="D29" s="317"/>
      <c r="E29" s="317"/>
    </row>
    <row r="30" spans="1:8" ht="21.95" customHeight="1">
      <c r="A30" s="216">
        <v>3</v>
      </c>
      <c r="B30" s="317"/>
      <c r="C30" s="317"/>
      <c r="D30" s="317"/>
      <c r="E30" s="317"/>
    </row>
    <row r="31" spans="1:8" ht="3.75" customHeight="1">
      <c r="A31" s="192"/>
      <c r="B31" s="192"/>
      <c r="C31" s="192"/>
      <c r="D31" s="192"/>
      <c r="E31" s="192"/>
      <c r="F31" s="35"/>
      <c r="G31" s="35"/>
      <c r="H31" s="35"/>
    </row>
    <row r="32" spans="1:8" ht="11.25" customHeight="1">
      <c r="A32" s="104"/>
      <c r="B32" s="104"/>
      <c r="C32" s="38"/>
      <c r="D32" s="104"/>
      <c r="E32" s="104"/>
      <c r="F32" s="35"/>
      <c r="G32" s="35"/>
      <c r="H32" s="35"/>
    </row>
    <row r="33" spans="1:5" ht="15.95" customHeight="1">
      <c r="A33" s="37" t="s">
        <v>7</v>
      </c>
      <c r="B33" s="73" t="str">
        <f>'Attach 3(JV)'!B24</f>
        <v>--</v>
      </c>
      <c r="D33" s="38" t="s">
        <v>5</v>
      </c>
      <c r="E33" s="305" t="str">
        <f>'Attach 3(JV)'!E24</f>
        <v/>
      </c>
    </row>
    <row r="34" spans="1:5" ht="15.95" customHeight="1">
      <c r="A34" s="37" t="s">
        <v>8</v>
      </c>
      <c r="B34" s="305" t="str">
        <f>'Attach 3(JV)'!B25</f>
        <v/>
      </c>
      <c r="D34" s="38" t="s">
        <v>6</v>
      </c>
      <c r="E34" s="305" t="str">
        <f>'Attach 3(JV)'!E25</f>
        <v/>
      </c>
    </row>
    <row r="35" spans="1:5" ht="15.95" customHeight="1">
      <c r="A35" s="26"/>
      <c r="B35" s="26"/>
      <c r="C35" s="38"/>
      <c r="D35" s="26"/>
      <c r="E35" s="26"/>
    </row>
    <row r="36" spans="1:5" ht="20.100000000000001" customHeight="1">
      <c r="A36" s="22" t="str">
        <f>A1</f>
        <v>Specification No. :CC-CS/901-WR1/RT-3958/3/G3</v>
      </c>
      <c r="B36" s="23"/>
      <c r="C36" s="23"/>
      <c r="D36" s="23"/>
      <c r="E36" s="42" t="str">
        <f>"Annexure I to " &amp;D1</f>
        <v xml:space="preserve">Annexure I to Attachment-5 </v>
      </c>
    </row>
    <row r="37" spans="1:5" ht="18" customHeight="1">
      <c r="A37" s="39"/>
    </row>
    <row r="38" spans="1:5" ht="18" customHeight="1">
      <c r="A38" s="1267" t="s">
        <v>375</v>
      </c>
      <c r="B38" s="1267"/>
      <c r="C38" s="1267"/>
      <c r="D38" s="1267"/>
      <c r="E38" s="1267"/>
    </row>
    <row r="39" spans="1:5" ht="18" customHeight="1">
      <c r="B39" s="104"/>
    </row>
    <row r="40" spans="1:5" ht="42" customHeight="1">
      <c r="A40" s="1278" t="s">
        <v>354</v>
      </c>
      <c r="B40" s="1280" t="s">
        <v>373</v>
      </c>
      <c r="C40" s="1280" t="s">
        <v>377</v>
      </c>
      <c r="D40" s="1270" t="s">
        <v>378</v>
      </c>
      <c r="E40" s="1271"/>
    </row>
    <row r="41" spans="1:5" ht="23.25" customHeight="1">
      <c r="A41" s="1279"/>
      <c r="B41" s="1281"/>
      <c r="C41" s="1281"/>
      <c r="D41" s="48" t="s">
        <v>379</v>
      </c>
      <c r="E41" s="48" t="s">
        <v>380</v>
      </c>
    </row>
    <row r="42" spans="1:5" ht="18" customHeight="1">
      <c r="A42" s="193"/>
      <c r="B42" s="193"/>
      <c r="C42" s="193"/>
      <c r="D42" s="193"/>
      <c r="E42" s="193"/>
    </row>
    <row r="43" spans="1:5" ht="18" customHeight="1">
      <c r="A43" s="193"/>
      <c r="B43" s="193"/>
      <c r="C43" s="193"/>
      <c r="D43" s="193"/>
      <c r="E43" s="193"/>
    </row>
    <row r="44" spans="1:5" ht="18" customHeight="1">
      <c r="A44" s="193"/>
      <c r="B44" s="193"/>
      <c r="C44" s="193"/>
      <c r="D44" s="193"/>
      <c r="E44" s="193"/>
    </row>
    <row r="45" spans="1:5" ht="18" customHeight="1">
      <c r="A45" s="193"/>
      <c r="B45" s="193"/>
      <c r="C45" s="193"/>
      <c r="D45" s="193"/>
      <c r="E45" s="193"/>
    </row>
    <row r="46" spans="1:5" ht="18" customHeight="1">
      <c r="A46" s="193"/>
      <c r="B46" s="193"/>
      <c r="C46" s="193"/>
      <c r="D46" s="193"/>
      <c r="E46" s="193"/>
    </row>
    <row r="47" spans="1:5" ht="18" customHeight="1">
      <c r="A47" s="193"/>
      <c r="B47" s="193"/>
      <c r="C47" s="193"/>
      <c r="D47" s="193"/>
      <c r="E47" s="193"/>
    </row>
    <row r="48" spans="1:5" ht="18" customHeight="1">
      <c r="A48" s="193"/>
      <c r="B48" s="193"/>
      <c r="C48" s="193"/>
      <c r="D48" s="193"/>
      <c r="E48" s="193"/>
    </row>
    <row r="49" spans="1:5" ht="18" customHeight="1">
      <c r="A49" s="193"/>
      <c r="B49" s="193"/>
      <c r="C49" s="193"/>
      <c r="D49" s="193"/>
      <c r="E49" s="193"/>
    </row>
    <row r="50" spans="1:5" ht="18" customHeight="1">
      <c r="A50" s="193"/>
      <c r="B50" s="193"/>
      <c r="C50" s="193"/>
      <c r="D50" s="193"/>
      <c r="E50" s="193"/>
    </row>
    <row r="51" spans="1:5" ht="18" customHeight="1">
      <c r="A51" s="193"/>
      <c r="B51" s="193"/>
      <c r="C51" s="193"/>
      <c r="D51" s="193"/>
      <c r="E51" s="193"/>
    </row>
    <row r="52" spans="1:5" ht="18" customHeight="1">
      <c r="A52" s="193"/>
      <c r="B52" s="193"/>
      <c r="C52" s="193"/>
      <c r="D52" s="193"/>
      <c r="E52" s="193"/>
    </row>
    <row r="53" spans="1:5" ht="18" customHeight="1">
      <c r="A53" s="193"/>
      <c r="B53" s="193"/>
      <c r="C53" s="193"/>
      <c r="D53" s="193"/>
      <c r="E53" s="193"/>
    </row>
    <row r="54" spans="1:5" ht="18" customHeight="1">
      <c r="A54" s="193"/>
      <c r="B54" s="193"/>
      <c r="C54" s="193"/>
      <c r="D54" s="193"/>
      <c r="E54" s="193"/>
    </row>
    <row r="55" spans="1:5" ht="18" customHeight="1">
      <c r="A55" s="193"/>
      <c r="B55" s="193"/>
      <c r="C55" s="193"/>
      <c r="D55" s="193"/>
      <c r="E55" s="193"/>
    </row>
    <row r="56" spans="1:5" ht="18" customHeight="1">
      <c r="A56" s="193"/>
      <c r="B56" s="193"/>
      <c r="C56" s="193"/>
      <c r="D56" s="193"/>
      <c r="E56" s="193"/>
    </row>
    <row r="57" spans="1:5" ht="18" customHeight="1">
      <c r="A57" s="193"/>
      <c r="B57" s="193"/>
      <c r="C57" s="193"/>
      <c r="D57" s="193"/>
      <c r="E57" s="193"/>
    </row>
    <row r="58" spans="1:5" ht="18" customHeight="1">
      <c r="A58" s="193"/>
      <c r="B58" s="193"/>
      <c r="C58" s="193"/>
      <c r="D58" s="193"/>
      <c r="E58" s="193"/>
    </row>
    <row r="59" spans="1:5" ht="18" customHeight="1">
      <c r="A59" s="193"/>
      <c r="B59" s="193"/>
      <c r="C59" s="193"/>
      <c r="D59" s="193"/>
      <c r="E59" s="193"/>
    </row>
    <row r="60" spans="1:5" ht="18" customHeight="1">
      <c r="A60" s="193"/>
      <c r="B60" s="193"/>
      <c r="C60" s="193"/>
      <c r="D60" s="193"/>
      <c r="E60" s="193"/>
    </row>
    <row r="61" spans="1:5" ht="18" customHeight="1">
      <c r="A61" s="193"/>
      <c r="B61" s="193"/>
      <c r="C61" s="193"/>
      <c r="D61" s="193"/>
      <c r="E61" s="193"/>
    </row>
    <row r="62" spans="1:5" ht="18" customHeight="1">
      <c r="A62" s="193"/>
      <c r="B62" s="193"/>
      <c r="C62" s="193"/>
      <c r="D62" s="193"/>
      <c r="E62" s="193"/>
    </row>
    <row r="63" spans="1:5" ht="18" customHeight="1">
      <c r="A63" s="193"/>
      <c r="B63" s="193"/>
      <c r="C63" s="193"/>
      <c r="D63" s="193"/>
      <c r="E63" s="193"/>
    </row>
    <row r="64" spans="1:5" ht="18" customHeight="1">
      <c r="A64" s="193"/>
      <c r="B64" s="193"/>
      <c r="C64" s="193"/>
      <c r="D64" s="193"/>
      <c r="E64" s="193"/>
    </row>
    <row r="65" spans="1:5" ht="18" customHeight="1">
      <c r="A65" s="193"/>
      <c r="B65" s="193"/>
      <c r="C65" s="193"/>
      <c r="D65" s="193"/>
      <c r="E65" s="193"/>
    </row>
    <row r="66" spans="1:5" ht="18" customHeight="1">
      <c r="A66" s="193"/>
      <c r="B66" s="193"/>
      <c r="C66" s="193"/>
      <c r="D66" s="193"/>
      <c r="E66" s="193"/>
    </row>
    <row r="67" spans="1:5" ht="18" customHeight="1">
      <c r="A67" s="194"/>
      <c r="B67" s="194"/>
      <c r="C67" s="194"/>
      <c r="D67" s="194"/>
      <c r="E67" s="194"/>
    </row>
    <row r="68" spans="1:5" ht="18" customHeight="1"/>
    <row r="69" spans="1:5" ht="24" customHeight="1">
      <c r="C69" s="38"/>
    </row>
    <row r="70" spans="1:5" ht="24" customHeight="1">
      <c r="A70" s="37" t="s">
        <v>7</v>
      </c>
      <c r="B70" s="73" t="str">
        <f>B33</f>
        <v>--</v>
      </c>
      <c r="C70" s="38" t="s">
        <v>5</v>
      </c>
      <c r="D70" s="305" t="str">
        <f>E33</f>
        <v/>
      </c>
    </row>
    <row r="71" spans="1:5" ht="24" customHeight="1">
      <c r="A71" s="37" t="s">
        <v>8</v>
      </c>
      <c r="B71" s="310" t="str">
        <f>B34</f>
        <v/>
      </c>
      <c r="C71" s="38" t="s">
        <v>6</v>
      </c>
      <c r="D71" s="305" t="str">
        <f>E34</f>
        <v/>
      </c>
    </row>
    <row r="72" spans="1:5" ht="24" customHeight="1">
      <c r="A72" s="37"/>
      <c r="B72" s="73"/>
      <c r="C72" s="38"/>
      <c r="D72" s="40"/>
    </row>
    <row r="73" spans="1:5" ht="20.100000000000001" customHeight="1">
      <c r="A73" s="22" t="str">
        <f>A1</f>
        <v>Specification No. :CC-CS/901-WR1/RT-3958/3/G3</v>
      </c>
      <c r="B73" s="23"/>
      <c r="C73" s="23"/>
      <c r="D73" s="23"/>
      <c r="E73" s="42" t="str">
        <f>E36</f>
        <v xml:space="preserve">Annexure I to Attachment-5 </v>
      </c>
    </row>
    <row r="74" spans="1:5" ht="18" customHeight="1">
      <c r="A74" s="39"/>
    </row>
    <row r="75" spans="1:5" ht="18" customHeight="1">
      <c r="A75" s="1267" t="s">
        <v>375</v>
      </c>
      <c r="B75" s="1267"/>
      <c r="C75" s="1267"/>
      <c r="D75" s="1267"/>
      <c r="E75" s="1267"/>
    </row>
    <row r="76" spans="1:5" ht="18" customHeight="1">
      <c r="B76" s="104"/>
    </row>
    <row r="77" spans="1:5" ht="37.5" customHeight="1">
      <c r="A77" s="1278" t="s">
        <v>354</v>
      </c>
      <c r="B77" s="1280" t="s">
        <v>373</v>
      </c>
      <c r="C77" s="1280" t="s">
        <v>378</v>
      </c>
      <c r="D77" s="1276" t="s">
        <v>378</v>
      </c>
      <c r="E77" s="1277"/>
    </row>
    <row r="78" spans="1:5" ht="24" customHeight="1">
      <c r="A78" s="1279"/>
      <c r="B78" s="1282"/>
      <c r="C78" s="1282"/>
      <c r="D78" s="50" t="s">
        <v>379</v>
      </c>
      <c r="E78" s="50" t="s">
        <v>380</v>
      </c>
    </row>
    <row r="79" spans="1:5" ht="18" customHeight="1">
      <c r="A79" s="193"/>
      <c r="B79" s="193"/>
      <c r="C79" s="193"/>
      <c r="D79" s="193"/>
      <c r="E79" s="193"/>
    </row>
    <row r="80" spans="1:5" ht="18" customHeight="1">
      <c r="A80" s="193"/>
      <c r="B80" s="193"/>
      <c r="C80" s="193"/>
      <c r="D80" s="193"/>
      <c r="E80" s="193"/>
    </row>
    <row r="81" spans="1:5" ht="18" customHeight="1">
      <c r="A81" s="193"/>
      <c r="B81" s="193"/>
      <c r="C81" s="193"/>
      <c r="D81" s="193"/>
      <c r="E81" s="193"/>
    </row>
    <row r="82" spans="1:5" ht="18" customHeight="1">
      <c r="A82" s="193"/>
      <c r="B82" s="193"/>
      <c r="C82" s="193"/>
      <c r="D82" s="193"/>
      <c r="E82" s="193"/>
    </row>
    <row r="83" spans="1:5" ht="18" customHeight="1">
      <c r="A83" s="193"/>
      <c r="B83" s="193"/>
      <c r="C83" s="193"/>
      <c r="D83" s="193"/>
      <c r="E83" s="193"/>
    </row>
    <row r="84" spans="1:5" ht="18" customHeight="1">
      <c r="A84" s="193"/>
      <c r="B84" s="193"/>
      <c r="C84" s="193"/>
      <c r="D84" s="193"/>
      <c r="E84" s="193"/>
    </row>
    <row r="85" spans="1:5" ht="18" customHeight="1">
      <c r="A85" s="193"/>
      <c r="B85" s="193"/>
      <c r="C85" s="193"/>
      <c r="D85" s="193"/>
      <c r="E85" s="193"/>
    </row>
    <row r="86" spans="1:5" ht="18" customHeight="1">
      <c r="A86" s="193"/>
      <c r="B86" s="193"/>
      <c r="C86" s="193"/>
      <c r="D86" s="193"/>
      <c r="E86" s="193"/>
    </row>
    <row r="87" spans="1:5" ht="18" customHeight="1">
      <c r="A87" s="193"/>
      <c r="B87" s="193"/>
      <c r="C87" s="193"/>
      <c r="D87" s="193"/>
      <c r="E87" s="193"/>
    </row>
    <row r="88" spans="1:5" ht="18" customHeight="1">
      <c r="A88" s="193"/>
      <c r="B88" s="193"/>
      <c r="C88" s="193"/>
      <c r="D88" s="193"/>
      <c r="E88" s="193"/>
    </row>
    <row r="89" spans="1:5" ht="18" customHeight="1">
      <c r="A89" s="193"/>
      <c r="B89" s="193"/>
      <c r="C89" s="193"/>
      <c r="D89" s="193"/>
      <c r="E89" s="193"/>
    </row>
    <row r="90" spans="1:5" ht="18" customHeight="1">
      <c r="A90" s="193"/>
      <c r="B90" s="193"/>
      <c r="C90" s="193"/>
      <c r="D90" s="193"/>
      <c r="E90" s="193"/>
    </row>
    <row r="91" spans="1:5" ht="18" customHeight="1">
      <c r="A91" s="193"/>
      <c r="B91" s="193"/>
      <c r="C91" s="193"/>
      <c r="D91" s="193"/>
      <c r="E91" s="193"/>
    </row>
    <row r="92" spans="1:5" ht="18" customHeight="1">
      <c r="A92" s="193"/>
      <c r="B92" s="193"/>
      <c r="C92" s="193"/>
      <c r="D92" s="193"/>
      <c r="E92" s="193"/>
    </row>
    <row r="93" spans="1:5" ht="18" customHeight="1">
      <c r="A93" s="193"/>
      <c r="B93" s="193"/>
      <c r="C93" s="193"/>
      <c r="D93" s="193"/>
      <c r="E93" s="193"/>
    </row>
    <row r="94" spans="1:5" ht="18" customHeight="1">
      <c r="A94" s="193"/>
      <c r="B94" s="193"/>
      <c r="C94" s="193"/>
      <c r="D94" s="193"/>
      <c r="E94" s="193"/>
    </row>
    <row r="95" spans="1:5" ht="18" customHeight="1">
      <c r="A95" s="193"/>
      <c r="B95" s="193"/>
      <c r="C95" s="193"/>
      <c r="D95" s="193"/>
      <c r="E95" s="193"/>
    </row>
    <row r="96" spans="1:5" ht="18" customHeight="1">
      <c r="A96" s="193"/>
      <c r="B96" s="193"/>
      <c r="C96" s="193"/>
      <c r="D96" s="193"/>
      <c r="E96" s="193"/>
    </row>
    <row r="97" spans="1:5" ht="18" customHeight="1">
      <c r="A97" s="193"/>
      <c r="B97" s="193"/>
      <c r="C97" s="193"/>
      <c r="D97" s="193"/>
      <c r="E97" s="193"/>
    </row>
    <row r="98" spans="1:5" ht="18" customHeight="1">
      <c r="A98" s="193"/>
      <c r="B98" s="193"/>
      <c r="C98" s="193"/>
      <c r="D98" s="193"/>
      <c r="E98" s="193"/>
    </row>
    <row r="99" spans="1:5" ht="18" customHeight="1">
      <c r="A99" s="193"/>
      <c r="B99" s="193"/>
      <c r="C99" s="193"/>
      <c r="D99" s="193"/>
      <c r="E99" s="193"/>
    </row>
    <row r="100" spans="1:5" ht="18" customHeight="1">
      <c r="A100" s="193"/>
      <c r="B100" s="193"/>
      <c r="C100" s="193"/>
      <c r="D100" s="193"/>
      <c r="E100" s="193"/>
    </row>
    <row r="101" spans="1:5" ht="18" customHeight="1">
      <c r="A101" s="193"/>
      <c r="B101" s="193"/>
      <c r="C101" s="193"/>
      <c r="D101" s="193"/>
      <c r="E101" s="193"/>
    </row>
    <row r="102" spans="1:5" ht="18" customHeight="1">
      <c r="A102" s="193"/>
      <c r="B102" s="193"/>
      <c r="C102" s="193"/>
      <c r="D102" s="193"/>
      <c r="E102" s="193"/>
    </row>
    <row r="103" spans="1:5" ht="18" customHeight="1">
      <c r="A103" s="193"/>
      <c r="B103" s="193"/>
      <c r="C103" s="193"/>
      <c r="D103" s="193"/>
      <c r="E103" s="193"/>
    </row>
    <row r="104" spans="1:5" ht="18" customHeight="1">
      <c r="A104" s="194"/>
      <c r="B104" s="194"/>
      <c r="C104" s="194"/>
      <c r="D104" s="194"/>
      <c r="E104" s="194"/>
    </row>
    <row r="105" spans="1:5" ht="18" customHeight="1"/>
    <row r="106" spans="1:5" ht="24" customHeight="1">
      <c r="C106" s="38"/>
    </row>
    <row r="107" spans="1:5" ht="24" customHeight="1">
      <c r="A107" s="37" t="s">
        <v>7</v>
      </c>
      <c r="B107" s="73" t="str">
        <f>B70</f>
        <v>--</v>
      </c>
      <c r="C107" s="38" t="s">
        <v>5</v>
      </c>
      <c r="D107" s="305" t="str">
        <f>D70</f>
        <v/>
      </c>
    </row>
    <row r="108" spans="1:5" ht="24" customHeight="1">
      <c r="A108" s="37" t="s">
        <v>8</v>
      </c>
      <c r="B108" s="310" t="str">
        <f>B71</f>
        <v/>
      </c>
      <c r="C108" s="38" t="s">
        <v>6</v>
      </c>
      <c r="D108" s="305" t="str">
        <f>D71</f>
        <v/>
      </c>
    </row>
    <row r="109" spans="1:5" ht="24" customHeight="1">
      <c r="A109" s="26"/>
      <c r="B109" s="26"/>
      <c r="C109" s="38"/>
      <c r="D109" s="26"/>
      <c r="E109" s="26"/>
    </row>
    <row r="110" spans="1:5" ht="33" customHeight="1">
      <c r="A110" s="104"/>
      <c r="B110" s="104"/>
      <c r="C110" s="104"/>
      <c r="D110" s="169"/>
      <c r="E110" s="104"/>
    </row>
  </sheetData>
  <sheetProtection password="E18B" sheet="1" objects="1" scenarios="1" formatColumns="0" formatRows="0" selectLockedCells="1"/>
  <customSheetViews>
    <customSheetView guid="{2C8FD25C-5334-430E-9A70-EAD0A9836A6B}" showPageBreaks="1" showGridLines="0" fitToPage="1" printArea="1" hiddenRows="1" hiddenColumns="1" view="pageBreakPreview" topLeftCell="A11">
      <selection activeCell="D20" sqref="D20"/>
      <rowBreaks count="1" manualBreakCount="1">
        <brk id="72" max="4" man="1"/>
      </rowBreaks>
      <pageMargins left="0.75" right="0.46" top="0.4" bottom="0.47" header="0.26" footer="0.28999999999999998"/>
      <pageSetup scale="84" orientation="portrait" r:id="rId1"/>
      <headerFooter alignWithMargins="0">
        <oddFooter>&amp;R&amp;"Book Antiqua,Bold"&amp;8 Page &amp;P of &amp;N</oddFooter>
      </headerFooter>
    </customSheetView>
    <customSheetView guid="{5476C51C-4037-4B28-A818-10D7CDF0C66A}" scale="130" showPageBreaks="1" showGridLines="0" fitToPage="1" printArea="1" hiddenRows="1" hiddenColumns="1" view="pageBreakPreview">
      <selection activeCell="D20" sqref="D20"/>
      <rowBreaks count="1" manualBreakCount="1">
        <brk id="72" max="4" man="1"/>
      </rowBreaks>
      <pageMargins left="0.75" right="0.46" top="0.4" bottom="0.47" header="0.26" footer="0.28999999999999998"/>
      <pageSetup scale="84" orientation="portrait" r:id="rId2"/>
      <headerFooter alignWithMargins="0">
        <oddFooter>&amp;R&amp;"Book Antiqua,Bold"&amp;8 Page &amp;P of &amp;N</oddFooter>
      </headerFooter>
    </customSheetView>
    <customSheetView guid="{F55A58F6-8771-45A6-8050-8FCA02572CBD}"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
      <headerFooter alignWithMargins="0">
        <oddFooter>&amp;R&amp;"Book Antiqua,Bold"&amp;8 Page &amp;P of &amp;N</oddFooter>
      </headerFooter>
    </customSheetView>
    <customSheetView guid="{A8583C01-5E6A-4469-ADCA-440E12AA8084}"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4"/>
      <headerFooter alignWithMargins="0">
        <oddFooter>&amp;R&amp;"Book Antiqua,Bold"&amp;8 Page &amp;P of &amp;N</oddFooter>
      </headerFooter>
    </customSheetView>
    <customSheetView guid="{05855B4F-D61E-4C97-B759-B2F96767F6F8}"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5"/>
      <headerFooter alignWithMargins="0">
        <oddFooter>&amp;R&amp;"Book Antiqua,Bold"&amp;8 Page &amp;P of &amp;N</oddFooter>
      </headerFooter>
    </customSheetView>
    <customSheetView guid="{82E8A0F5-0020-4355-95CF-28601763A783}" showPageBreaks="1" showGridLines="0" fitToPage="1" printArea="1" hiddenRows="1" hiddenColumns="1" view="pageBreakPreview" topLeftCell="A17">
      <selection activeCell="B17" sqref="B17"/>
      <rowBreaks count="1" manualBreakCount="1">
        <brk id="72" max="4" man="1"/>
      </rowBreaks>
      <pageMargins left="0.75" right="0.46" top="0.4" bottom="0.47" header="0.26" footer="0.28999999999999998"/>
      <pageSetup scale="92" orientation="portrait" r:id="rId6"/>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7"/>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5">
      <selection activeCell="B17" sqref="B17"/>
      <rowBreaks count="1" manualBreakCount="1">
        <brk id="72" max="4" man="1"/>
      </rowBreaks>
      <pageMargins left="0.75" right="0.46" top="0.4" bottom="0.47" header="0.26" footer="0.28999999999999998"/>
      <pageSetup scale="95" orientation="portrait" r:id="rId8"/>
      <headerFooter alignWithMargins="0">
        <oddFooter>&amp;R&amp;"Book Antiqua,Bold"&amp;8 Page &amp;P of &amp;N</oddFooter>
      </headerFooter>
    </customSheetView>
    <customSheetView guid="{8E3ED18F-7B8F-4A1C-969D-A70DC3B696C3}"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9"/>
      <headerFooter alignWithMargins="0">
        <oddFooter>&amp;R&amp;"Book Antiqua,Bold"&amp;8 Page &amp;P of &amp;N</oddFooter>
      </headerFooter>
    </customSheetView>
    <customSheetView guid="{477F7E43-D393-45BA-B99B-D838E4629B5D}"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10"/>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75" right="0.46" top="0.4" bottom="0.47" header="0.26" footer="0.28999999999999998"/>
      <pageSetup scale="95" orientation="portrait" r:id="rId11"/>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75" right="0.46" top="0.4" bottom="0.47" header="0.26" footer="0.28999999999999998"/>
      <pageSetup orientation="portrait" r:id="rId12"/>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75" right="0.46" top="0.4" bottom="0.47" header="0.26" footer="0.28999999999999998"/>
      <pageSetup orientation="portrait" r:id="rId13"/>
      <headerFooter alignWithMargins="0">
        <oddFooter>&amp;R&amp;"Book Antiqua,Bold"&amp;8 Page &amp;P of &amp;N</oddFooter>
      </headerFooter>
    </customSheetView>
    <customSheetView guid="{43BCBF1E-CDCF-4541-8D79-87EDCECBC1FD}" showGridLines="0" hiddenColumns="1">
      <selection activeCell="B17" sqref="B17"/>
      <rowBreaks count="1" manualBreakCount="1">
        <brk id="70" max="4" man="1"/>
      </rowBreaks>
      <pageMargins left="0.75" right="0.46" top="0.4" bottom="0.47" header="0.26" footer="0.28999999999999998"/>
      <pageSetup orientation="portrait" r:id="rId14"/>
      <headerFooter alignWithMargins="0">
        <oddFooter>&amp;R&amp;"Book Antiqua,Bold"&amp;8 Page &amp;P of &amp;N</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15"/>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16"/>
      <headerFooter alignWithMargins="0">
        <oddFooter>&amp;L&amp;8Tower Package-P238-TW04, TL associated with Phase-I Generation Project in Orissa (Part-C)&amp;R&amp;"Book Antiqua,Bold"&amp;8Attachment-5 TW04  /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75" right="0.46" top="0.4" bottom="0.47" header="0.26" footer="0.28999999999999998"/>
      <pageSetup orientation="portrait" r:id="rId18"/>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75" right="0.46" top="0.4" bottom="0.47" header="0.26" footer="0.28999999999999998"/>
      <pageSetup orientation="portrait" r:id="rId19"/>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75" right="0.46" top="0.4" bottom="0.47" header="0.26" footer="0.28999999999999998"/>
      <pageSetup orientation="portrait" r:id="rId20"/>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21"/>
      <headerFooter alignWithMargins="0">
        <oddFooter>&amp;R&amp;"Book Antiqua,Bold"&amp;8 Page &amp;P of &amp;N</oddFooter>
      </headerFooter>
    </customSheetView>
    <customSheetView guid="{C5EDD9E3-0801-4479-8600-A80B0FCFDF0B}"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2"/>
      <headerFooter alignWithMargins="0">
        <oddFooter>&amp;R&amp;"Book Antiqua,Bold"&amp;8 Page &amp;P of &amp;N</oddFooter>
      </headerFooter>
    </customSheetView>
    <customSheetView guid="{15A19D23-A9FD-4FC1-B7B0-F2D16BDFC729}"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3"/>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24"/>
      <headerFooter alignWithMargins="0">
        <oddFooter>&amp;R&amp;"Book Antiqua,Bold"&amp;8 Page &amp;P of &amp;N</oddFooter>
      </headerFooter>
    </customSheetView>
    <customSheetView guid="{CB7992C9-ABA5-4C7D-8C49-1E1D8E8875C7}"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25"/>
      <headerFooter alignWithMargins="0">
        <oddFooter>&amp;R&amp;"Book Antiqua,Bold"&amp;8 Page &amp;P of &amp;N</oddFooter>
      </headerFooter>
    </customSheetView>
    <customSheetView guid="{E51D3662-FFCE-4FD6-A590-7DDC9E38C41F}"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93" orientation="portrait" r:id="rId26"/>
      <headerFooter alignWithMargins="0">
        <oddFooter>&amp;R&amp;"Book Antiqua,Bold"&amp;8 Page &amp;P of &amp;N</oddFooter>
      </headerFooter>
    </customSheetView>
    <customSheetView guid="{A5BACB31-2B47-452B-A3BC-6D55695B550C}" scale="130" showPageBreaks="1" showGridLines="0" fitToPage="1" printArea="1" hiddenRows="1" hiddenColumns="1" view="pageBreakPreview" topLeftCell="A29">
      <selection activeCell="B17" sqref="B17"/>
      <rowBreaks count="1" manualBreakCount="1">
        <brk id="72" max="4" man="1"/>
      </rowBreaks>
      <pageMargins left="0.75" right="0.46" top="0.4" bottom="0.47" header="0.26" footer="0.28999999999999998"/>
      <pageSetup scale="84" orientation="portrait" r:id="rId27"/>
      <headerFooter alignWithMargins="0">
        <oddFooter>&amp;R&amp;"Book Antiqua,Bold"&amp;8 Page &amp;P of &amp;N</oddFooter>
      </headerFooter>
    </customSheetView>
  </customSheetViews>
  <mergeCells count="30">
    <mergeCell ref="A1:C1"/>
    <mergeCell ref="D1:E1"/>
    <mergeCell ref="A24:E24"/>
    <mergeCell ref="D77:E77"/>
    <mergeCell ref="A75:E75"/>
    <mergeCell ref="A40:A41"/>
    <mergeCell ref="B40:B41"/>
    <mergeCell ref="C40:C41"/>
    <mergeCell ref="A77:A78"/>
    <mergeCell ref="B77:B78"/>
    <mergeCell ref="C77:C78"/>
    <mergeCell ref="D40:E40"/>
    <mergeCell ref="C15:C16"/>
    <mergeCell ref="B26:B27"/>
    <mergeCell ref="C26:C27"/>
    <mergeCell ref="D26:E26"/>
    <mergeCell ref="A38:E38"/>
    <mergeCell ref="A26:A27"/>
    <mergeCell ref="B15:B16"/>
    <mergeCell ref="D15:E15"/>
    <mergeCell ref="A25:E25"/>
    <mergeCell ref="A15:A16"/>
    <mergeCell ref="B11:C11"/>
    <mergeCell ref="B12:C12"/>
    <mergeCell ref="A14:E14"/>
    <mergeCell ref="A3:E3"/>
    <mergeCell ref="A5:E5"/>
    <mergeCell ref="B9:C9"/>
    <mergeCell ref="B10:C10"/>
    <mergeCell ref="A8:C8"/>
  </mergeCells>
  <phoneticPr fontId="7" type="noConversion"/>
  <conditionalFormatting sqref="A110:E110">
    <cfRule type="expression" dxfId="24" priority="2" stopIfTrue="1">
      <formula>$H$20="No"</formula>
    </cfRule>
  </conditionalFormatting>
  <conditionalFormatting sqref="D36:E39 A36:C40 D42:E109 A42:C77 A79:C109 C67:E67 C79:E104">
    <cfRule type="expression" dxfId="23" priority="3" stopIfTrue="1">
      <formula>$H$20=FALSE</formula>
    </cfRule>
  </conditionalFormatting>
  <conditionalFormatting sqref="D40:E41">
    <cfRule type="expression" dxfId="22" priority="1" stopIfTrue="1">
      <formula>$H$20=FALSE</formula>
    </cfRule>
  </conditionalFormatting>
  <pageMargins left="0.75" right="0.46" top="0.4" bottom="0.47" header="0.26" footer="0.28999999999999998"/>
  <pageSetup scale="84" orientation="portrait" r:id="rId28"/>
  <headerFooter alignWithMargins="0">
    <oddFooter>&amp;R&amp;"Book Antiqua,Bold"&amp;8 Page &amp;P of &amp;N</oddFooter>
  </headerFooter>
  <rowBreaks count="1" manualBreakCount="1">
    <brk id="72" max="4" man="1"/>
  </rowBreaks>
  <drawing r:id="rId29"/>
  <legacyDrawing r:id="rId30"/>
  <mc:AlternateContent xmlns:mc="http://schemas.openxmlformats.org/markup-compatibility/2006">
    <mc:Choice Requires="x14">
      <controls>
        <mc:AlternateContent xmlns:mc="http://schemas.openxmlformats.org/markup-compatibility/2006">
          <mc:Choice Requires="x14">
            <control shapeId="9235" r:id="rId31" name="Check Box 19">
              <controlPr defaultSize="0" print="0" autoFill="0" autoLine="0" autoPict="0">
                <anchor moveWithCells="1">
                  <from>
                    <xdr:col>4</xdr:col>
                    <xdr:colOff>914400</xdr:colOff>
                    <xdr:row>20</xdr:row>
                    <xdr:rowOff>257175</xdr:rowOff>
                  </from>
                  <to>
                    <xdr:col>4</xdr:col>
                    <xdr:colOff>1219200</xdr:colOff>
                    <xdr:row>22</xdr:row>
                    <xdr:rowOff>95250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8">
    <tabColor indexed="11"/>
    <pageSetUpPr fitToPage="1"/>
  </sheetPr>
  <dimension ref="A1:I74"/>
  <sheetViews>
    <sheetView view="pageBreakPreview" topLeftCell="A19" zoomScale="115" zoomScaleNormal="100" zoomScaleSheetLayoutView="115" workbookViewId="0">
      <selection activeCell="I23" sqref="I23"/>
    </sheetView>
  </sheetViews>
  <sheetFormatPr defaultRowHeight="15.75"/>
  <cols>
    <col min="1" max="1" width="12.140625" style="392" customWidth="1"/>
    <col min="2" max="2" width="28.5703125" style="392" customWidth="1"/>
    <col min="3" max="3" width="36.7109375" style="392" customWidth="1"/>
    <col min="4" max="4" width="15" style="392" customWidth="1"/>
    <col min="5" max="5" width="26" style="392" customWidth="1"/>
    <col min="6" max="7" width="9.140625" style="392"/>
    <col min="8" max="8" width="10.42578125" style="392" hidden="1" customWidth="1"/>
    <col min="9" max="16384" width="9.140625" style="393"/>
  </cols>
  <sheetData>
    <row r="1" spans="1:9" s="791" customFormat="1" ht="24.75" customHeight="1">
      <c r="A1" s="787" t="str">
        <f>'Attach 3(JV)'!A1</f>
        <v>Specification No. :CC-CS/901-WR1/RT-3958/3/G3</v>
      </c>
      <c r="B1" s="788"/>
      <c r="C1" s="788"/>
      <c r="D1" s="788"/>
      <c r="E1" s="789" t="s">
        <v>570</v>
      </c>
      <c r="F1" s="790"/>
      <c r="G1" s="790"/>
      <c r="H1" s="790"/>
    </row>
    <row r="2" spans="1:9" ht="8.1" customHeight="1"/>
    <row r="3" spans="1:9" ht="79.5" customHeight="1">
      <c r="A3" s="929" t="str">
        <f>'Attach 3(JV)'!A3</f>
        <v>Reactor Package-(RT04) for supply of (i) 3X80 MVAR, 765kV, 1-Phase Bus Reactors at 765kV Aurangabad Substation, (ii) 3X80 MVAR, 765kV, 1-Phase Bus Reactors at 765kV Solapur Substation, (iii) 3X110 MVAR, 765kV, 1-Phase Bus Reactors at 765kV Wardha Substation; under Western Region System Strengthening Scheme (WRSS)-20.</v>
      </c>
      <c r="B3" s="930"/>
      <c r="C3" s="930"/>
      <c r="D3" s="930"/>
      <c r="E3" s="930"/>
      <c r="F3" s="394"/>
      <c r="G3" s="394"/>
      <c r="H3" s="394"/>
    </row>
    <row r="4" spans="1:9" ht="8.1" customHeight="1">
      <c r="A4" s="395"/>
      <c r="H4" s="396"/>
      <c r="I4" s="397"/>
    </row>
    <row r="5" spans="1:9" ht="27.75" customHeight="1">
      <c r="A5" s="1283" t="s">
        <v>571</v>
      </c>
      <c r="B5" s="1283"/>
      <c r="C5" s="1283"/>
      <c r="D5" s="1283"/>
      <c r="E5" s="1283"/>
      <c r="F5" s="398"/>
      <c r="H5" s="396"/>
      <c r="I5" s="399"/>
    </row>
    <row r="6" spans="1:9" ht="8.1" customHeight="1">
      <c r="A6" s="400"/>
      <c r="H6" s="396"/>
      <c r="I6" s="399"/>
    </row>
    <row r="7" spans="1:9" ht="20.100000000000001" customHeight="1">
      <c r="A7" s="398"/>
      <c r="B7" s="400"/>
      <c r="C7" s="400"/>
      <c r="H7" s="396"/>
      <c r="I7" s="399"/>
    </row>
    <row r="8" spans="1:9" ht="26.25" customHeight="1">
      <c r="A8" s="1284" t="str">
        <f>'[13]Attach 3(QR)'!A8:D8</f>
        <v>Bidder's Name and Address:</v>
      </c>
      <c r="B8" s="1284"/>
      <c r="C8" s="1284"/>
      <c r="D8" s="401" t="str">
        <f>'[13]Attach 3(JV)'!E7</f>
        <v>To:</v>
      </c>
      <c r="H8" s="396"/>
      <c r="I8" s="399"/>
    </row>
    <row r="9" spans="1:9" ht="23.25" customHeight="1">
      <c r="A9" s="1144" t="str">
        <f>'Attach 3(JV)'!A8</f>
        <v/>
      </c>
      <c r="B9" s="1144"/>
      <c r="C9" s="553"/>
      <c r="D9" s="402" t="str">
        <f>'[13]Attach 3(JV)'!E8</f>
        <v>Contract Services</v>
      </c>
      <c r="H9" s="396"/>
      <c r="I9" s="399"/>
    </row>
    <row r="10" spans="1:9" ht="26.25" customHeight="1">
      <c r="A10" s="403" t="s">
        <v>356</v>
      </c>
      <c r="B10" s="1285">
        <f>'Attach 3(JV)'!B9</f>
        <v>0</v>
      </c>
      <c r="C10" s="1285"/>
      <c r="D10" s="402" t="str">
        <f>'[13]Attach 3(JV)'!E9</f>
        <v>Power Grid Corporation of India Ltd.,</v>
      </c>
      <c r="F10" s="404"/>
      <c r="H10" s="396"/>
      <c r="I10" s="399"/>
    </row>
    <row r="11" spans="1:9" ht="16.5">
      <c r="A11" s="403" t="s">
        <v>358</v>
      </c>
      <c r="B11" s="1286">
        <f>'Attach 3(JV)'!B10</f>
        <v>0</v>
      </c>
      <c r="C11" s="1286"/>
      <c r="D11" s="402" t="str">
        <f>'[13]Attach 3(JV)'!E10</f>
        <v>"Saudamini", Plot No. 2, Sector 29</v>
      </c>
      <c r="H11" s="396"/>
      <c r="I11" s="399"/>
    </row>
    <row r="12" spans="1:9">
      <c r="B12" s="1286">
        <f>'Attach 3(JV)'!B11</f>
        <v>0</v>
      </c>
      <c r="C12" s="1286"/>
      <c r="D12" s="402" t="str">
        <f>'[13]Attach 3(JV)'!E11</f>
        <v>Gurgaon (Haryana) - 122001</v>
      </c>
    </row>
    <row r="13" spans="1:9" ht="21" customHeight="1">
      <c r="A13" s="400"/>
      <c r="B13" s="1286">
        <f>'Attach 3(JV)'!B12</f>
        <v>0</v>
      </c>
      <c r="C13" s="1286"/>
      <c r="D13" s="402"/>
    </row>
    <row r="14" spans="1:9" ht="20.100000000000001" customHeight="1">
      <c r="A14" s="392" t="s">
        <v>351</v>
      </c>
      <c r="D14" s="405"/>
    </row>
    <row r="15" spans="1:9" ht="63" customHeight="1">
      <c r="A15" s="406">
        <v>1</v>
      </c>
      <c r="B15" s="1287" t="s">
        <v>572</v>
      </c>
      <c r="C15" s="1287"/>
      <c r="D15" s="1287"/>
      <c r="E15" s="1287"/>
    </row>
    <row r="16" spans="1:9" ht="32.1" customHeight="1">
      <c r="A16" s="1288" t="s">
        <v>354</v>
      </c>
      <c r="B16" s="1288" t="s">
        <v>373</v>
      </c>
      <c r="C16" s="1288" t="s">
        <v>377</v>
      </c>
      <c r="D16" s="1290" t="s">
        <v>573</v>
      </c>
      <c r="E16" s="1291"/>
    </row>
    <row r="17" spans="1:8" ht="41.25" customHeight="1">
      <c r="A17" s="1289"/>
      <c r="B17" s="1289"/>
      <c r="C17" s="1289"/>
      <c r="D17" s="407" t="s">
        <v>379</v>
      </c>
      <c r="E17" s="407" t="s">
        <v>574</v>
      </c>
    </row>
    <row r="18" spans="1:8" ht="21.75" customHeight="1">
      <c r="A18" s="408">
        <v>1</v>
      </c>
      <c r="B18" s="409"/>
      <c r="C18" s="409"/>
      <c r="D18" s="409"/>
      <c r="E18" s="409"/>
    </row>
    <row r="19" spans="1:8" ht="21.95" customHeight="1">
      <c r="A19" s="410">
        <v>2</v>
      </c>
      <c r="B19" s="411"/>
      <c r="C19" s="411"/>
      <c r="D19" s="411"/>
      <c r="E19" s="411"/>
    </row>
    <row r="20" spans="1:8" ht="21.95" customHeight="1">
      <c r="A20" s="410">
        <v>3</v>
      </c>
      <c r="B20" s="411"/>
      <c r="C20" s="411"/>
      <c r="D20" s="411"/>
      <c r="E20" s="411"/>
    </row>
    <row r="21" spans="1:8" ht="21.95" customHeight="1">
      <c r="A21" s="410">
        <v>4</v>
      </c>
      <c r="B21" s="411"/>
      <c r="C21" s="411"/>
      <c r="D21" s="411"/>
      <c r="E21" s="411"/>
      <c r="F21" s="412"/>
      <c r="G21" s="412"/>
      <c r="H21" s="413" t="b">
        <v>0</v>
      </c>
    </row>
    <row r="22" spans="1:8" ht="24.75" customHeight="1">
      <c r="A22" s="414">
        <v>5</v>
      </c>
      <c r="B22" s="415"/>
      <c r="C22" s="415"/>
      <c r="D22" s="415"/>
      <c r="E22" s="415"/>
      <c r="F22" s="412"/>
      <c r="G22" s="412"/>
      <c r="H22" s="416"/>
    </row>
    <row r="23" spans="1:8" ht="107.25" customHeight="1">
      <c r="A23" s="417">
        <v>2</v>
      </c>
      <c r="B23" s="1292" t="s">
        <v>575</v>
      </c>
      <c r="C23" s="1292"/>
      <c r="D23" s="1292"/>
      <c r="E23" s="1292"/>
      <c r="F23" s="412"/>
      <c r="G23" s="412"/>
      <c r="H23" s="416"/>
    </row>
    <row r="24" spans="1:8" ht="18" customHeight="1">
      <c r="A24" s="418"/>
      <c r="B24" s="419"/>
      <c r="C24" s="419"/>
      <c r="D24" s="419"/>
      <c r="E24" s="419"/>
      <c r="F24" s="420"/>
      <c r="G24" s="420"/>
      <c r="H24" s="421"/>
    </row>
    <row r="25" spans="1:8" ht="54.75" hidden="1" customHeight="1">
      <c r="A25" s="1293" t="s">
        <v>82</v>
      </c>
      <c r="B25" s="1293"/>
      <c r="C25" s="1293"/>
      <c r="D25" s="1293"/>
      <c r="E25" s="1293"/>
      <c r="F25" s="422"/>
      <c r="G25" s="422"/>
      <c r="H25" s="421"/>
    </row>
    <row r="26" spans="1:8" ht="32.1" hidden="1" customHeight="1">
      <c r="A26" s="1294" t="s">
        <v>354</v>
      </c>
      <c r="B26" s="1294" t="s">
        <v>373</v>
      </c>
      <c r="C26" s="1294" t="s">
        <v>105</v>
      </c>
      <c r="D26" s="1052" t="s">
        <v>106</v>
      </c>
      <c r="E26" s="1053"/>
    </row>
    <row r="27" spans="1:8" ht="22.5" hidden="1" customHeight="1">
      <c r="A27" s="1295"/>
      <c r="B27" s="1295"/>
      <c r="C27" s="1295"/>
      <c r="D27" s="423" t="s">
        <v>107</v>
      </c>
      <c r="E27" s="423" t="s">
        <v>108</v>
      </c>
    </row>
    <row r="28" spans="1:8" ht="21.95" hidden="1" customHeight="1">
      <c r="A28" s="424">
        <v>1</v>
      </c>
      <c r="B28" s="425"/>
      <c r="C28" s="425"/>
      <c r="D28" s="425"/>
      <c r="E28" s="425"/>
    </row>
    <row r="29" spans="1:8" ht="21.95" hidden="1" customHeight="1">
      <c r="A29" s="424">
        <v>2</v>
      </c>
      <c r="B29" s="425"/>
      <c r="C29" s="425"/>
      <c r="D29" s="425"/>
      <c r="E29" s="425"/>
    </row>
    <row r="30" spans="1:8" ht="37.5" hidden="1" customHeight="1">
      <c r="A30" s="424">
        <v>3</v>
      </c>
      <c r="B30" s="425"/>
      <c r="C30" s="425"/>
      <c r="D30" s="425"/>
      <c r="E30" s="425"/>
    </row>
    <row r="31" spans="1:8" ht="15.95" customHeight="1">
      <c r="A31" s="426"/>
      <c r="B31" s="426"/>
      <c r="C31" s="426"/>
      <c r="D31" s="426"/>
      <c r="E31" s="426"/>
    </row>
    <row r="32" spans="1:8" ht="15.95" customHeight="1">
      <c r="A32" s="426"/>
      <c r="B32" s="426"/>
      <c r="C32" s="427"/>
      <c r="D32" s="426"/>
      <c r="E32" s="426"/>
    </row>
    <row r="33" spans="1:9" ht="15.95" customHeight="1">
      <c r="A33" s="428" t="s">
        <v>7</v>
      </c>
      <c r="B33" s="441" t="str">
        <f>'Attach 3(JV)'!B24</f>
        <v>--</v>
      </c>
      <c r="C33" s="427" t="s">
        <v>5</v>
      </c>
      <c r="D33" s="1296" t="str">
        <f>'Attach 3(JV)'!E24</f>
        <v/>
      </c>
      <c r="E33" s="1296"/>
    </row>
    <row r="34" spans="1:9" ht="15.95" customHeight="1">
      <c r="A34" s="428" t="s">
        <v>8</v>
      </c>
      <c r="B34" s="442" t="str">
        <f>'Attach 3(JV)'!B25</f>
        <v/>
      </c>
      <c r="C34" s="427" t="s">
        <v>6</v>
      </c>
      <c r="D34" s="1296" t="str">
        <f>'Attach 3(JV)'!E25</f>
        <v/>
      </c>
      <c r="E34" s="1296"/>
    </row>
    <row r="35" spans="1:9" s="392" customFormat="1" ht="15.75" customHeight="1">
      <c r="A35" s="393"/>
      <c r="B35" s="393"/>
      <c r="C35" s="427"/>
      <c r="D35" s="393"/>
      <c r="E35" s="393"/>
      <c r="I35" s="393"/>
    </row>
    <row r="36" spans="1:9" s="392" customFormat="1" ht="19.5" customHeight="1">
      <c r="A36" s="432" t="str">
        <f>A1</f>
        <v>Specification No. :CC-CS/901-WR1/RT-3958/3/G3</v>
      </c>
      <c r="B36" s="433"/>
      <c r="C36" s="433"/>
      <c r="D36" s="433"/>
      <c r="E36" s="434" t="str">
        <f>E1</f>
        <v>Attachment-5A</v>
      </c>
      <c r="I36" s="393"/>
    </row>
    <row r="37" spans="1:9" s="392" customFormat="1" ht="18" customHeight="1">
      <c r="A37" s="430"/>
      <c r="I37" s="393"/>
    </row>
    <row r="38" spans="1:9" s="392" customFormat="1" ht="30" customHeight="1">
      <c r="A38" s="1297" t="s">
        <v>375</v>
      </c>
      <c r="B38" s="1297"/>
      <c r="C38" s="1297"/>
      <c r="D38" s="1297"/>
      <c r="E38" s="1297"/>
      <c r="I38" s="393"/>
    </row>
    <row r="39" spans="1:9" s="392" customFormat="1" ht="18" customHeight="1">
      <c r="B39" s="426"/>
      <c r="I39" s="393"/>
    </row>
    <row r="40" spans="1:9" s="392" customFormat="1" ht="36" customHeight="1">
      <c r="A40" s="1298" t="s">
        <v>354</v>
      </c>
      <c r="B40" s="1131" t="s">
        <v>373</v>
      </c>
      <c r="C40" s="1294" t="s">
        <v>377</v>
      </c>
      <c r="D40" s="1299" t="s">
        <v>573</v>
      </c>
      <c r="E40" s="1300"/>
      <c r="I40" s="393"/>
    </row>
    <row r="41" spans="1:9" s="392" customFormat="1" ht="36" customHeight="1">
      <c r="A41" s="1125"/>
      <c r="B41" s="1295"/>
      <c r="C41" s="1295"/>
      <c r="D41" s="423" t="s">
        <v>379</v>
      </c>
      <c r="E41" s="423" t="s">
        <v>576</v>
      </c>
      <c r="I41" s="393"/>
    </row>
    <row r="42" spans="1:9" s="392" customFormat="1" ht="18" customHeight="1">
      <c r="A42" s="435"/>
      <c r="B42" s="436"/>
      <c r="C42" s="435"/>
      <c r="D42" s="435"/>
      <c r="E42" s="435"/>
      <c r="I42" s="393"/>
    </row>
    <row r="43" spans="1:9" s="392" customFormat="1" ht="18" customHeight="1">
      <c r="A43" s="437"/>
      <c r="B43" s="438"/>
      <c r="C43" s="437"/>
      <c r="D43" s="437"/>
      <c r="E43" s="437"/>
      <c r="I43" s="393"/>
    </row>
    <row r="44" spans="1:9" s="392" customFormat="1" ht="18" customHeight="1">
      <c r="A44" s="437"/>
      <c r="B44" s="438"/>
      <c r="C44" s="437" t="s">
        <v>577</v>
      </c>
      <c r="D44" s="437"/>
      <c r="E44" s="437"/>
      <c r="I44" s="393"/>
    </row>
    <row r="45" spans="1:9" s="392" customFormat="1" ht="18" customHeight="1">
      <c r="A45" s="437"/>
      <c r="B45" s="438"/>
      <c r="C45" s="437"/>
      <c r="D45" s="437"/>
      <c r="E45" s="437"/>
      <c r="I45" s="393"/>
    </row>
    <row r="46" spans="1:9" s="392" customFormat="1" ht="18" customHeight="1">
      <c r="A46" s="437"/>
      <c r="B46" s="438"/>
      <c r="C46" s="437"/>
      <c r="D46" s="437"/>
      <c r="E46" s="437"/>
      <c r="I46" s="393"/>
    </row>
    <row r="47" spans="1:9" s="392" customFormat="1" ht="18" customHeight="1">
      <c r="A47" s="437"/>
      <c r="B47" s="438"/>
      <c r="C47" s="437"/>
      <c r="D47" s="437"/>
      <c r="E47" s="437"/>
      <c r="I47" s="393"/>
    </row>
    <row r="48" spans="1:9" s="392" customFormat="1" ht="18" customHeight="1">
      <c r="A48" s="437"/>
      <c r="B48" s="438"/>
      <c r="C48" s="437"/>
      <c r="D48" s="437"/>
      <c r="E48" s="437"/>
      <c r="I48" s="393"/>
    </row>
    <row r="49" spans="1:9" s="392" customFormat="1" ht="18" customHeight="1">
      <c r="A49" s="437"/>
      <c r="B49" s="438"/>
      <c r="C49" s="437"/>
      <c r="D49" s="437"/>
      <c r="E49" s="437"/>
      <c r="I49" s="393"/>
    </row>
    <row r="50" spans="1:9" s="392" customFormat="1" ht="18" customHeight="1">
      <c r="A50" s="437"/>
      <c r="B50" s="438"/>
      <c r="C50" s="437"/>
      <c r="D50" s="437"/>
      <c r="E50" s="437"/>
      <c r="I50" s="393"/>
    </row>
    <row r="51" spans="1:9" s="392" customFormat="1" ht="18" customHeight="1">
      <c r="A51" s="437"/>
      <c r="B51" s="438"/>
      <c r="C51" s="437"/>
      <c r="D51" s="437"/>
      <c r="E51" s="437"/>
      <c r="I51" s="393"/>
    </row>
    <row r="52" spans="1:9" s="392" customFormat="1" ht="18" customHeight="1">
      <c r="A52" s="437"/>
      <c r="B52" s="438"/>
      <c r="C52" s="437"/>
      <c r="D52" s="437"/>
      <c r="E52" s="437"/>
      <c r="I52" s="393"/>
    </row>
    <row r="53" spans="1:9" s="392" customFormat="1" ht="18" customHeight="1">
      <c r="A53" s="437"/>
      <c r="B53" s="438"/>
      <c r="C53" s="437"/>
      <c r="D53" s="437"/>
      <c r="E53" s="437"/>
      <c r="I53" s="393"/>
    </row>
    <row r="54" spans="1:9" s="392" customFormat="1" ht="18" customHeight="1">
      <c r="A54" s="437"/>
      <c r="B54" s="438"/>
      <c r="C54" s="437"/>
      <c r="D54" s="437"/>
      <c r="E54" s="437"/>
      <c r="I54" s="393"/>
    </row>
    <row r="55" spans="1:9" s="392" customFormat="1" ht="18" customHeight="1">
      <c r="A55" s="437"/>
      <c r="B55" s="438"/>
      <c r="C55" s="437"/>
      <c r="D55" s="437"/>
      <c r="E55" s="437"/>
      <c r="I55" s="393"/>
    </row>
    <row r="56" spans="1:9" s="392" customFormat="1" ht="18" customHeight="1">
      <c r="A56" s="437"/>
      <c r="B56" s="438"/>
      <c r="C56" s="437"/>
      <c r="D56" s="437"/>
      <c r="E56" s="437"/>
      <c r="I56" s="393"/>
    </row>
    <row r="57" spans="1:9" s="392" customFormat="1" ht="18" customHeight="1">
      <c r="A57" s="437"/>
      <c r="B57" s="438"/>
      <c r="C57" s="437"/>
      <c r="D57" s="437"/>
      <c r="E57" s="437"/>
      <c r="I57" s="393"/>
    </row>
    <row r="58" spans="1:9" s="392" customFormat="1" ht="18" customHeight="1">
      <c r="A58" s="437"/>
      <c r="B58" s="438"/>
      <c r="C58" s="437"/>
      <c r="D58" s="437"/>
      <c r="E58" s="437"/>
      <c r="I58" s="393"/>
    </row>
    <row r="59" spans="1:9" s="392" customFormat="1" ht="18" customHeight="1">
      <c r="A59" s="437"/>
      <c r="B59" s="438"/>
      <c r="C59" s="437"/>
      <c r="D59" s="437"/>
      <c r="E59" s="437"/>
      <c r="I59" s="393"/>
    </row>
    <row r="60" spans="1:9" s="392" customFormat="1" ht="18" customHeight="1">
      <c r="A60" s="437"/>
      <c r="B60" s="438"/>
      <c r="C60" s="437"/>
      <c r="D60" s="437"/>
      <c r="E60" s="437"/>
      <c r="I60" s="393"/>
    </row>
    <row r="61" spans="1:9" s="392" customFormat="1" ht="18" customHeight="1">
      <c r="A61" s="437"/>
      <c r="B61" s="438"/>
      <c r="C61" s="437"/>
      <c r="D61" s="437"/>
      <c r="E61" s="437"/>
      <c r="I61" s="393"/>
    </row>
    <row r="62" spans="1:9" s="392" customFormat="1" ht="18" customHeight="1">
      <c r="A62" s="437"/>
      <c r="B62" s="438"/>
      <c r="C62" s="437"/>
      <c r="D62" s="437"/>
      <c r="E62" s="437"/>
      <c r="I62" s="393"/>
    </row>
    <row r="63" spans="1:9" s="392" customFormat="1" ht="18" customHeight="1">
      <c r="A63" s="437"/>
      <c r="B63" s="438"/>
      <c r="C63" s="437"/>
      <c r="D63" s="437"/>
      <c r="E63" s="437"/>
      <c r="I63" s="393"/>
    </row>
    <row r="64" spans="1:9" s="392" customFormat="1" ht="18" customHeight="1">
      <c r="A64" s="437"/>
      <c r="B64" s="438"/>
      <c r="C64" s="437"/>
      <c r="D64" s="437"/>
      <c r="E64" s="437"/>
      <c r="I64" s="393"/>
    </row>
    <row r="65" spans="1:9" s="392" customFormat="1" ht="18" customHeight="1">
      <c r="A65" s="437"/>
      <c r="B65" s="438"/>
      <c r="C65" s="437"/>
      <c r="D65" s="437"/>
      <c r="E65" s="437"/>
      <c r="I65" s="393"/>
    </row>
    <row r="66" spans="1:9" s="392" customFormat="1" ht="18" customHeight="1">
      <c r="A66" s="437"/>
      <c r="B66" s="438"/>
      <c r="C66" s="437"/>
      <c r="D66" s="437"/>
      <c r="E66" s="437"/>
      <c r="I66" s="393"/>
    </row>
    <row r="67" spans="1:9" s="392" customFormat="1" ht="18" customHeight="1">
      <c r="A67" s="437"/>
      <c r="B67" s="438"/>
      <c r="C67" s="437"/>
      <c r="D67" s="437"/>
      <c r="E67" s="437"/>
      <c r="I67" s="393"/>
    </row>
    <row r="68" spans="1:9" s="392" customFormat="1" ht="18" customHeight="1">
      <c r="A68" s="439"/>
      <c r="B68" s="440"/>
      <c r="C68" s="439"/>
      <c r="D68" s="439"/>
      <c r="E68" s="439"/>
      <c r="I68" s="393"/>
    </row>
    <row r="69" spans="1:9" s="392" customFormat="1" ht="18" customHeight="1">
      <c r="I69" s="393"/>
    </row>
    <row r="70" spans="1:9" s="392" customFormat="1" ht="24" customHeight="1">
      <c r="C70" s="427"/>
      <c r="I70" s="393"/>
    </row>
    <row r="71" spans="1:9" s="392" customFormat="1" ht="24" customHeight="1">
      <c r="A71" s="428" t="s">
        <v>7</v>
      </c>
      <c r="B71" s="429" t="str">
        <f>B33</f>
        <v>--</v>
      </c>
      <c r="C71" s="427" t="s">
        <v>5</v>
      </c>
      <c r="D71" s="431" t="str">
        <f>D33</f>
        <v/>
      </c>
      <c r="I71" s="393"/>
    </row>
    <row r="72" spans="1:9" s="392" customFormat="1" ht="24" customHeight="1">
      <c r="A72" s="428" t="s">
        <v>8</v>
      </c>
      <c r="B72" s="429" t="str">
        <f>B34</f>
        <v/>
      </c>
      <c r="C72" s="427" t="s">
        <v>6</v>
      </c>
      <c r="D72" s="431" t="str">
        <f>D34</f>
        <v/>
      </c>
      <c r="I72" s="393"/>
    </row>
    <row r="73" spans="1:9" s="392" customFormat="1" ht="24" customHeight="1">
      <c r="A73" s="428"/>
      <c r="B73" s="441"/>
      <c r="C73" s="427"/>
      <c r="D73" s="442"/>
      <c r="I73" s="393"/>
    </row>
    <row r="74" spans="1:9" s="392" customFormat="1" ht="33" customHeight="1">
      <c r="A74" s="426"/>
      <c r="B74" s="426"/>
      <c r="C74" s="426"/>
      <c r="D74" s="443"/>
      <c r="E74" s="426"/>
      <c r="I74" s="393"/>
    </row>
  </sheetData>
  <sheetProtection password="E18B" sheet="1" objects="1" scenarios="1" formatColumns="0" formatRows="0" selectLockedCells="1"/>
  <customSheetViews>
    <customSheetView guid="{2C8FD25C-5334-430E-9A70-EAD0A9836A6B}" scale="115" showPageBreaks="1" fitToPage="1" printArea="1" hiddenRows="1" hiddenColumns="1" view="pageBreakPreview" topLeftCell="A19">
      <selection activeCell="I23" sqref="I23"/>
      <rowBreaks count="1" manualBreakCount="1">
        <brk id="35" max="4" man="1"/>
      </rowBreaks>
      <pageMargins left="0.75" right="0.46" top="0.4" bottom="0.47" header="0.26" footer="0.28999999999999998"/>
      <pageSetup scale="87" fitToHeight="0" orientation="portrait" r:id="rId1"/>
      <headerFooter alignWithMargins="0">
        <oddFooter xml:space="preserve">&amp;R&amp;"Book Antiqua,Bold"&amp;8 Page &amp;P </oddFooter>
      </headerFooter>
    </customSheetView>
    <customSheetView guid="{5476C51C-4037-4B28-A818-10D7CDF0C66A}" scale="115" showPageBreaks="1" fitToPage="1" printArea="1" hiddenRows="1" hiddenColumns="1" view="pageBreakPreview">
      <selection activeCell="I23" sqref="I23"/>
      <rowBreaks count="1" manualBreakCount="1">
        <brk id="35" max="4" man="1"/>
      </rowBreaks>
      <pageMargins left="0.75" right="0.46" top="0.4" bottom="0.47" header="0.26" footer="0.28999999999999998"/>
      <pageSetup scale="87" fitToHeight="0" orientation="portrait" r:id="rId2"/>
      <headerFooter alignWithMargins="0">
        <oddFooter xml:space="preserve">&amp;R&amp;"Book Antiqua,Bold"&amp;8 Page &amp;P </oddFooter>
      </headerFooter>
    </customSheetView>
    <customSheetView guid="{F55A58F6-8771-45A6-8050-8FCA02572CBD}" scale="115" showPageBreaks="1" fitToPage="1" printArea="1" hiddenRows="1" hiddenColumns="1" view="pageBreakPreview">
      <selection activeCell="I23" sqref="I23"/>
      <rowBreaks count="1" manualBreakCount="1">
        <brk id="35" max="4" man="1"/>
      </rowBreaks>
      <pageMargins left="0.75" right="0.46" top="0.4" bottom="0.47" header="0.26" footer="0.28999999999999998"/>
      <pageSetup scale="87" fitToHeight="0" orientation="portrait" r:id="rId3"/>
      <headerFooter alignWithMargins="0">
        <oddFooter xml:space="preserve">&amp;R&amp;"Book Antiqua,Bold"&amp;8 Page &amp;P </oddFooter>
      </headerFooter>
    </customSheetView>
    <customSheetView guid="{A8583C01-5E6A-4469-ADCA-440E12AA8084}" scale="115" showPageBreaks="1" fitToPage="1" printArea="1" hiddenRows="1" hiddenColumns="1" view="pageBreakPreview">
      <selection activeCell="I23" sqref="I23"/>
      <rowBreaks count="1" manualBreakCount="1">
        <brk id="35" max="4" man="1"/>
      </rowBreaks>
      <pageMargins left="0.75" right="0.46" top="0.4" bottom="0.47" header="0.26" footer="0.28999999999999998"/>
      <pageSetup scale="87" fitToHeight="0" orientation="portrait" r:id="rId4"/>
      <headerFooter alignWithMargins="0">
        <oddFooter xml:space="preserve">&amp;R&amp;"Book Antiqua,Bold"&amp;8 Page &amp;P </oddFooter>
      </headerFooter>
    </customSheetView>
    <customSheetView guid="{05855B4F-D61E-4C97-B759-B2F96767F6F8}" scale="115" showPageBreaks="1" fitToPage="1" printArea="1" hiddenRows="1" hiddenColumns="1" view="pageBreakPreview">
      <selection activeCell="B18" sqref="B18"/>
      <rowBreaks count="2" manualBreakCount="2">
        <brk id="32" max="4" man="1"/>
        <brk id="35" max="4" man="1"/>
      </rowBreaks>
      <pageMargins left="0.75" right="0.46" top="0.4" bottom="0.47" header="0.26" footer="0.28999999999999998"/>
      <pageSetup scale="87" fitToHeight="0" orientation="portrait" r:id="rId5"/>
      <headerFooter alignWithMargins="0">
        <oddFooter xml:space="preserve">&amp;R&amp;"Book Antiqua,Bold"&amp;8 Page &amp;P </oddFooter>
      </headerFooter>
    </customSheetView>
    <customSheetView guid="{A5BACB31-2B47-452B-A3BC-6D55695B550C}" scale="115" showPageBreaks="1" fitToPage="1" printArea="1" hiddenRows="1" hiddenColumns="1" view="pageBreakPreview" topLeftCell="A31">
      <selection activeCell="I23" sqref="I23"/>
      <rowBreaks count="1" manualBreakCount="1">
        <brk id="35" max="4" man="1"/>
      </rowBreaks>
      <pageMargins left="0.75" right="0.46" top="0.4" bottom="0.47" header="0.26" footer="0.28999999999999998"/>
      <pageSetup scale="86" fitToHeight="0" orientation="portrait" r:id="rId6"/>
      <headerFooter alignWithMargins="0">
        <oddFooter xml:space="preserve">&amp;R&amp;"Book Antiqua,Bold"&amp;8 Page &amp;P </oddFooter>
      </headerFooter>
    </customSheetView>
  </customSheetViews>
  <mergeCells count="26">
    <mergeCell ref="D33:E33"/>
    <mergeCell ref="D34:E34"/>
    <mergeCell ref="A38:E38"/>
    <mergeCell ref="A40:A41"/>
    <mergeCell ref="B40:B41"/>
    <mergeCell ref="C40:C41"/>
    <mergeCell ref="D40:E40"/>
    <mergeCell ref="B23:E23"/>
    <mergeCell ref="A25:E25"/>
    <mergeCell ref="A26:A27"/>
    <mergeCell ref="B26:B27"/>
    <mergeCell ref="C26:C27"/>
    <mergeCell ref="D26:E26"/>
    <mergeCell ref="B12:C12"/>
    <mergeCell ref="A9:B9"/>
    <mergeCell ref="B13:C13"/>
    <mergeCell ref="B15:E15"/>
    <mergeCell ref="A16:A17"/>
    <mergeCell ref="B16:B17"/>
    <mergeCell ref="C16:C17"/>
    <mergeCell ref="D16:E16"/>
    <mergeCell ref="A3:E3"/>
    <mergeCell ref="A5:E5"/>
    <mergeCell ref="A8:C8"/>
    <mergeCell ref="B10:C10"/>
    <mergeCell ref="B11:C11"/>
  </mergeCells>
  <conditionalFormatting sqref="A74:E74">
    <cfRule type="expression" dxfId="21" priority="2" stopIfTrue="1">
      <formula>$H$21="No"</formula>
    </cfRule>
  </conditionalFormatting>
  <conditionalFormatting sqref="A42:E73 A36:E39">
    <cfRule type="expression" dxfId="20" priority="3" stopIfTrue="1">
      <formula>$H$21=FALSE</formula>
    </cfRule>
  </conditionalFormatting>
  <conditionalFormatting sqref="F40:IV41">
    <cfRule type="expression" dxfId="19" priority="1" stopIfTrue="1">
      <formula>$H$21=FALSE</formula>
    </cfRule>
  </conditionalFormatting>
  <conditionalFormatting sqref="A40:E41">
    <cfRule type="expression" dxfId="18" priority="4" stopIfTrue="1">
      <formula>$H$21=FALSE</formula>
    </cfRule>
  </conditionalFormatting>
  <pageMargins left="0.75" right="0.46" top="0.4" bottom="0.47" header="0.26" footer="0.28999999999999998"/>
  <pageSetup scale="87" fitToHeight="0" orientation="portrait" r:id="rId7"/>
  <headerFooter alignWithMargins="0">
    <oddFooter xml:space="preserve">&amp;R&amp;"Book Antiqua,Bold"&amp;8 Page &amp;P </oddFooter>
  </headerFooter>
  <rowBreaks count="1" manualBreakCount="1">
    <brk id="35" max="4" man="1"/>
  </rowBreaks>
  <drawing r:id="rId8"/>
  <legacyDrawing r:id="rId9"/>
  <mc:AlternateContent xmlns:mc="http://schemas.openxmlformats.org/markup-compatibility/2006">
    <mc:Choice Requires="x14">
      <controls>
        <mc:AlternateContent xmlns:mc="http://schemas.openxmlformats.org/markup-compatibility/2006">
          <mc:Choice Requires="x14">
            <control shapeId="74753" r:id="rId10" name="Check Box 1">
              <controlPr defaultSize="0" print="0" autoFill="0" autoLine="0" autoPict="0">
                <anchor moveWithCells="1">
                  <from>
                    <xdr:col>4</xdr:col>
                    <xdr:colOff>1066800</xdr:colOff>
                    <xdr:row>22</xdr:row>
                    <xdr:rowOff>1143000</xdr:rowOff>
                  </from>
                  <to>
                    <xdr:col>4</xdr:col>
                    <xdr:colOff>1371600</xdr:colOff>
                    <xdr:row>23</xdr:row>
                    <xdr:rowOff>152400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0" enableFormatConditionsCalculation="0">
    <tabColor indexed="45"/>
    <pageSetUpPr fitToPage="1"/>
  </sheetPr>
  <dimension ref="A1:Z51"/>
  <sheetViews>
    <sheetView showGridLines="0" view="pageBreakPreview" topLeftCell="A22" zoomScale="110" zoomScaleSheetLayoutView="110" workbookViewId="0">
      <selection activeCell="A36" sqref="A36"/>
    </sheetView>
  </sheetViews>
  <sheetFormatPr defaultRowHeight="16.5"/>
  <cols>
    <col min="1" max="1" width="12.140625" style="30" customWidth="1"/>
    <col min="2" max="2" width="20.5703125" style="30" customWidth="1"/>
    <col min="3" max="3" width="11.42578125" style="30" customWidth="1"/>
    <col min="4" max="4" width="19.42578125" style="30" customWidth="1"/>
    <col min="5" max="5" width="49.42578125" style="30" customWidth="1"/>
    <col min="6" max="7" width="9.140625" style="25"/>
    <col min="8" max="8" width="0" style="25" hidden="1" customWidth="1"/>
    <col min="9" max="16384" width="9.140625" style="26"/>
  </cols>
  <sheetData>
    <row r="1" spans="1:26" s="766" customFormat="1" ht="16.5" customHeight="1">
      <c r="A1" s="1262" t="str">
        <f>'Attach 3(JV)'!A1</f>
        <v>Specification No. :CC-CS/901-WR1/RT-3958/3/G3</v>
      </c>
      <c r="B1" s="1262"/>
      <c r="C1" s="1262"/>
      <c r="D1" s="1262"/>
      <c r="E1" s="784" t="str">
        <f>"Attachment-6 " &amp; 'Attach 3(JV)'!AT1</f>
        <v xml:space="preserve">Attachment-6 </v>
      </c>
      <c r="F1" s="765"/>
      <c r="G1" s="765"/>
      <c r="H1" s="765"/>
      <c r="Z1" s="792"/>
    </row>
    <row r="2" spans="1:26" ht="3.75" customHeight="1">
      <c r="Z2" s="173"/>
    </row>
    <row r="3" spans="1:26" ht="77.25" customHeight="1">
      <c r="A3" s="929" t="str">
        <f>'Attach 3(JV)'!A3</f>
        <v>Reactor Package-(RT04) for supply of (i) 3X80 MVAR, 765kV, 1-Phase Bus Reactors at 765kV Aurangabad Substation, (ii) 3X80 MVAR, 765kV, 1-Phase Bus Reactors at 765kV Solapur Substation, (iii) 3X110 MVAR, 765kV, 1-Phase Bus Reactors at 765kV Wardha Substation; under Western Region System Strengthening Scheme (WRSS)-20.</v>
      </c>
      <c r="B3" s="930"/>
      <c r="C3" s="930"/>
      <c r="D3" s="930"/>
      <c r="E3" s="930"/>
      <c r="F3" s="27"/>
      <c r="G3" s="28"/>
      <c r="H3" s="27"/>
    </row>
    <row r="4" spans="1:26" ht="6.75" customHeight="1">
      <c r="A4" s="29"/>
      <c r="H4" s="31"/>
      <c r="I4" s="11"/>
    </row>
    <row r="5" spans="1:26" ht="20.100000000000001" customHeight="1">
      <c r="A5" s="949" t="s">
        <v>48</v>
      </c>
      <c r="B5" s="949"/>
      <c r="C5" s="949"/>
      <c r="D5" s="949"/>
      <c r="E5" s="949"/>
      <c r="F5" s="32"/>
      <c r="H5" s="31"/>
      <c r="I5" s="13"/>
    </row>
    <row r="6" spans="1:26" ht="10.5" customHeight="1">
      <c r="A6" s="33"/>
      <c r="H6" s="31"/>
      <c r="I6" s="13"/>
    </row>
    <row r="7" spans="1:26" ht="20.100000000000001" customHeight="1">
      <c r="A7" s="34" t="str">
        <f>'Attach 3(JV)'!A7</f>
        <v xml:space="preserve">Bidder’s Name and Address </v>
      </c>
      <c r="E7" s="16" t="str">
        <f>'Attach 3(JV)'!E7</f>
        <v>To:</v>
      </c>
      <c r="H7" s="31"/>
      <c r="I7" s="13"/>
    </row>
    <row r="8" spans="1:26" ht="36" customHeight="1">
      <c r="A8" s="955" t="str">
        <f>'Attach 3(JV)'!A8</f>
        <v/>
      </c>
      <c r="B8" s="955"/>
      <c r="C8" s="955"/>
      <c r="D8" s="955"/>
      <c r="E8" s="12" t="str">
        <f>'Attach 3(JV)'!E8</f>
        <v>Contract Services</v>
      </c>
      <c r="H8" s="31"/>
      <c r="I8" s="13"/>
    </row>
    <row r="9" spans="1:26" ht="20.100000000000001" customHeight="1">
      <c r="A9" s="14" t="s">
        <v>356</v>
      </c>
      <c r="B9" s="1260">
        <f>'Attach 3(JV)'!B9</f>
        <v>0</v>
      </c>
      <c r="C9" s="1260"/>
      <c r="D9" s="1260"/>
      <c r="E9" s="12" t="str">
        <f>'Attach 3(JV)'!E9</f>
        <v>Power Grid Corporation of India Ltd.,</v>
      </c>
      <c r="H9" s="31"/>
      <c r="I9" s="13"/>
    </row>
    <row r="10" spans="1:26" ht="20.100000000000001" customHeight="1">
      <c r="A10" s="14" t="s">
        <v>358</v>
      </c>
      <c r="B10" s="1260">
        <f>'Attach 3(JV)'!B10</f>
        <v>0</v>
      </c>
      <c r="C10" s="1260"/>
      <c r="D10" s="1260"/>
      <c r="E10" s="12" t="str">
        <f>'Attach 3(JV)'!E10</f>
        <v>"Saudamini", Plot No. 2, Sector 29</v>
      </c>
      <c r="H10" s="31"/>
      <c r="I10" s="13"/>
    </row>
    <row r="11" spans="1:26" ht="20.100000000000001" customHeight="1">
      <c r="B11" s="1260">
        <f>'Attach 3(JV)'!B11</f>
        <v>0</v>
      </c>
      <c r="C11" s="1260"/>
      <c r="D11" s="1260"/>
      <c r="E11" s="12" t="str">
        <f>'Attach 3(JV)'!E11</f>
        <v>Gurgaon (Haryana) - 122001</v>
      </c>
    </row>
    <row r="12" spans="1:26" ht="17.25" customHeight="1">
      <c r="A12" s="33"/>
      <c r="B12" s="1260">
        <f>'Attach 3(JV)'!B12</f>
        <v>0</v>
      </c>
      <c r="C12" s="1260"/>
      <c r="D12" s="1260"/>
      <c r="E12" s="12"/>
    </row>
    <row r="13" spans="1:26" ht="21" customHeight="1">
      <c r="A13" s="30" t="s">
        <v>351</v>
      </c>
      <c r="B13" s="152"/>
      <c r="C13" s="152"/>
      <c r="D13" s="152"/>
    </row>
    <row r="14" spans="1:26" ht="45" customHeight="1">
      <c r="A14" s="1256" t="s">
        <v>49</v>
      </c>
      <c r="B14" s="1256"/>
      <c r="C14" s="1256"/>
      <c r="D14" s="1256"/>
      <c r="E14" s="1256"/>
      <c r="F14" s="35"/>
      <c r="G14" s="35"/>
      <c r="H14" s="35"/>
    </row>
    <row r="15" spans="1:26" ht="12" customHeight="1">
      <c r="A15" s="33"/>
      <c r="B15" s="33"/>
      <c r="C15" s="33"/>
      <c r="D15" s="33"/>
      <c r="E15" s="33"/>
      <c r="F15" s="35"/>
      <c r="G15" s="35"/>
      <c r="H15" s="35"/>
    </row>
    <row r="16" spans="1:26" ht="42" customHeight="1">
      <c r="A16" s="48" t="s">
        <v>354</v>
      </c>
      <c r="B16" s="48" t="s">
        <v>50</v>
      </c>
      <c r="C16" s="1303" t="s">
        <v>51</v>
      </c>
      <c r="D16" s="1303"/>
      <c r="E16" s="48" t="s">
        <v>52</v>
      </c>
      <c r="F16" s="35"/>
      <c r="G16" s="35"/>
      <c r="H16" s="35"/>
    </row>
    <row r="17" spans="1:9" ht="21" customHeight="1">
      <c r="A17" s="316"/>
      <c r="B17" s="316"/>
      <c r="C17" s="1301"/>
      <c r="D17" s="1302"/>
      <c r="E17" s="316"/>
      <c r="F17" s="35"/>
      <c r="G17" s="35"/>
      <c r="H17" s="35"/>
    </row>
    <row r="18" spans="1:9" ht="21" customHeight="1">
      <c r="A18" s="316"/>
      <c r="B18" s="316"/>
      <c r="C18" s="1301"/>
      <c r="D18" s="1302"/>
      <c r="E18" s="316"/>
      <c r="F18" s="35"/>
      <c r="G18" s="35"/>
      <c r="H18" s="35"/>
    </row>
    <row r="19" spans="1:9" ht="21" customHeight="1">
      <c r="A19" s="316"/>
      <c r="B19" s="316"/>
      <c r="C19" s="1304"/>
      <c r="D19" s="1304"/>
      <c r="E19" s="316"/>
      <c r="F19" s="191"/>
      <c r="G19" s="191"/>
      <c r="H19" s="191"/>
    </row>
    <row r="20" spans="1:9" ht="21" customHeight="1">
      <c r="A20" s="316"/>
      <c r="B20" s="316"/>
      <c r="C20" s="1304"/>
      <c r="D20" s="1304"/>
      <c r="E20" s="316"/>
      <c r="F20" s="231"/>
      <c r="G20" s="231"/>
      <c r="H20" s="229" t="b">
        <v>0</v>
      </c>
      <c r="I20" s="159"/>
    </row>
    <row r="21" spans="1:9" ht="21" customHeight="1">
      <c r="A21" s="316"/>
      <c r="B21" s="316"/>
      <c r="C21" s="1304"/>
      <c r="D21" s="1304"/>
      <c r="E21" s="316"/>
      <c r="F21" s="231"/>
      <c r="G21" s="231"/>
      <c r="H21" s="232"/>
    </row>
    <row r="22" spans="1:9" ht="16.5" customHeight="1">
      <c r="D22" s="33"/>
      <c r="E22" s="33"/>
      <c r="F22" s="191"/>
      <c r="G22" s="191"/>
      <c r="H22" s="191"/>
      <c r="I22" s="159"/>
    </row>
    <row r="23" spans="1:9" s="25" customFormat="1" ht="51.75" customHeight="1">
      <c r="A23" s="1266" t="s">
        <v>53</v>
      </c>
      <c r="B23" s="1266"/>
      <c r="C23" s="1266"/>
      <c r="D23" s="1266"/>
      <c r="E23" s="1266"/>
      <c r="F23" s="35"/>
      <c r="G23" s="35"/>
      <c r="H23" s="35"/>
    </row>
    <row r="24" spans="1:9" s="25" customFormat="1" ht="96.75" customHeight="1">
      <c r="A24" s="1266" t="s">
        <v>54</v>
      </c>
      <c r="B24" s="1266"/>
      <c r="C24" s="1266"/>
      <c r="D24" s="1266"/>
      <c r="E24" s="1266"/>
      <c r="F24" s="35"/>
      <c r="G24" s="35"/>
      <c r="H24" s="35"/>
    </row>
    <row r="25" spans="1:9" s="25" customFormat="1" ht="24" customHeight="1">
      <c r="A25" s="219"/>
      <c r="B25" s="219"/>
      <c r="C25" s="219"/>
      <c r="D25" s="38"/>
      <c r="E25" s="219"/>
      <c r="F25" s="35"/>
      <c r="G25" s="35"/>
      <c r="H25" s="35"/>
    </row>
    <row r="26" spans="1:9" ht="24" customHeight="1">
      <c r="A26" s="37" t="s">
        <v>7</v>
      </c>
      <c r="B26" s="73" t="str">
        <f>'Attach 3(JV)'!B24</f>
        <v>--</v>
      </c>
      <c r="C26" s="41"/>
      <c r="D26" s="38" t="s">
        <v>5</v>
      </c>
      <c r="E26" s="305" t="str">
        <f>'Attach 3(JV)'!E24</f>
        <v/>
      </c>
    </row>
    <row r="27" spans="1:9" ht="24" customHeight="1">
      <c r="A27" s="37" t="s">
        <v>8</v>
      </c>
      <c r="B27" s="305" t="str">
        <f>'Attach 3(JV)'!B25</f>
        <v/>
      </c>
      <c r="C27" s="41"/>
      <c r="D27" s="38" t="s">
        <v>6</v>
      </c>
      <c r="E27" s="305" t="str">
        <f>'Attach 3(JV)'!E25</f>
        <v/>
      </c>
    </row>
    <row r="28" spans="1:9" ht="24" customHeight="1">
      <c r="D28" s="38"/>
    </row>
    <row r="29" spans="1:9" ht="24" customHeight="1">
      <c r="D29" s="38"/>
    </row>
    <row r="30" spans="1:9" s="54" customFormat="1" ht="32.25" customHeight="1">
      <c r="A30" s="34" t="str">
        <f>A1</f>
        <v>Specification No. :CC-CS/901-WR1/RT-3958/3/G3</v>
      </c>
      <c r="B30" s="34"/>
      <c r="C30" s="34"/>
      <c r="D30" s="34"/>
      <c r="E30" s="62" t="str">
        <f>"Annexure I to" &amp; E1</f>
        <v xml:space="preserve">Annexure I toAttachment-6 </v>
      </c>
      <c r="F30" s="53"/>
      <c r="G30" s="53"/>
      <c r="H30" s="53"/>
    </row>
    <row r="31" spans="1:9" ht="15.75" customHeight="1">
      <c r="A31" s="1306"/>
      <c r="B31" s="1306"/>
      <c r="C31" s="1306"/>
      <c r="D31" s="1306"/>
      <c r="E31" s="1306"/>
    </row>
    <row r="32" spans="1:9" ht="20.100000000000001" customHeight="1">
      <c r="A32" s="1305" t="str">
        <f>A5</f>
        <v>(Alternative, Deviations and Exceptions to the Provisions)</v>
      </c>
      <c r="B32" s="1305"/>
      <c r="C32" s="1305"/>
      <c r="D32" s="1305"/>
      <c r="E32" s="1305"/>
    </row>
    <row r="33" spans="1:5" ht="20.100000000000001" customHeight="1">
      <c r="A33" s="1305" t="s">
        <v>187</v>
      </c>
      <c r="B33" s="1305"/>
      <c r="C33" s="1305"/>
      <c r="D33" s="1305"/>
      <c r="E33" s="1305"/>
    </row>
    <row r="34" spans="1:5" ht="20.100000000000001" customHeight="1"/>
    <row r="35" spans="1:5" ht="42" customHeight="1">
      <c r="A35" s="48" t="s">
        <v>354</v>
      </c>
      <c r="B35" s="48" t="s">
        <v>50</v>
      </c>
      <c r="C35" s="1303" t="s">
        <v>51</v>
      </c>
      <c r="D35" s="1303"/>
      <c r="E35" s="48" t="s">
        <v>52</v>
      </c>
    </row>
    <row r="36" spans="1:5" ht="39.950000000000003" customHeight="1">
      <c r="A36" s="316"/>
      <c r="B36" s="316"/>
      <c r="C36" s="1301"/>
      <c r="D36" s="1302"/>
      <c r="E36" s="316"/>
    </row>
    <row r="37" spans="1:5" ht="39.950000000000003" customHeight="1">
      <c r="A37" s="316"/>
      <c r="B37" s="316"/>
      <c r="C37" s="1301"/>
      <c r="D37" s="1302"/>
      <c r="E37" s="316"/>
    </row>
    <row r="38" spans="1:5" ht="39.950000000000003" customHeight="1">
      <c r="A38" s="316"/>
      <c r="B38" s="316"/>
      <c r="C38" s="1301"/>
      <c r="D38" s="1302"/>
      <c r="E38" s="316"/>
    </row>
    <row r="39" spans="1:5" ht="39.950000000000003" customHeight="1">
      <c r="A39" s="316"/>
      <c r="B39" s="316"/>
      <c r="C39" s="1301"/>
      <c r="D39" s="1302"/>
      <c r="E39" s="316"/>
    </row>
    <row r="40" spans="1:5" ht="39.950000000000003" customHeight="1">
      <c r="A40" s="316"/>
      <c r="B40" s="316"/>
      <c r="C40" s="1301"/>
      <c r="D40" s="1302"/>
      <c r="E40" s="316"/>
    </row>
    <row r="41" spans="1:5" ht="39.950000000000003" customHeight="1">
      <c r="A41" s="316"/>
      <c r="B41" s="316"/>
      <c r="C41" s="1301"/>
      <c r="D41" s="1302"/>
      <c r="E41" s="316"/>
    </row>
    <row r="42" spans="1:5" ht="39.950000000000003" customHeight="1">
      <c r="A42" s="316"/>
      <c r="B42" s="316"/>
      <c r="C42" s="1301"/>
      <c r="D42" s="1302"/>
      <c r="E42" s="316"/>
    </row>
    <row r="43" spans="1:5" ht="39.950000000000003" customHeight="1">
      <c r="A43" s="316"/>
      <c r="B43" s="316"/>
      <c r="C43" s="1301"/>
      <c r="D43" s="1302"/>
      <c r="E43" s="316"/>
    </row>
    <row r="44" spans="1:5" ht="39.950000000000003" customHeight="1">
      <c r="A44" s="316"/>
      <c r="B44" s="316"/>
      <c r="C44" s="1301"/>
      <c r="D44" s="1302"/>
      <c r="E44" s="316"/>
    </row>
    <row r="45" spans="1:5" ht="39.950000000000003" customHeight="1">
      <c r="A45" s="316"/>
      <c r="B45" s="316"/>
      <c r="C45" s="1301"/>
      <c r="D45" s="1302"/>
      <c r="E45" s="316"/>
    </row>
    <row r="46" spans="1:5" ht="20.100000000000001" customHeight="1"/>
    <row r="47" spans="1:5" ht="25.5" customHeight="1"/>
    <row r="48" spans="1:5" ht="25.5" customHeight="1">
      <c r="A48" s="26"/>
      <c r="B48" s="26"/>
      <c r="C48" s="26"/>
      <c r="D48" s="38"/>
      <c r="E48" s="26"/>
    </row>
    <row r="49" spans="1:5" ht="25.5" customHeight="1">
      <c r="A49" s="37" t="s">
        <v>7</v>
      </c>
      <c r="B49" s="73" t="str">
        <f>B26</f>
        <v>--</v>
      </c>
      <c r="C49" s="41"/>
      <c r="D49" s="38" t="s">
        <v>5</v>
      </c>
      <c r="E49" s="305" t="str">
        <f>E26</f>
        <v/>
      </c>
    </row>
    <row r="50" spans="1:5" ht="25.5" customHeight="1">
      <c r="A50" s="37" t="s">
        <v>8</v>
      </c>
      <c r="B50" s="310" t="str">
        <f>B27</f>
        <v/>
      </c>
      <c r="C50" s="41"/>
      <c r="D50" s="38" t="s">
        <v>6</v>
      </c>
      <c r="E50" s="305" t="str">
        <f>E27</f>
        <v/>
      </c>
    </row>
    <row r="51" spans="1:5" ht="25.5" customHeight="1">
      <c r="D51" s="38"/>
    </row>
  </sheetData>
  <sheetProtection password="E18B" sheet="1" objects="1" scenarios="1" formatColumns="0" formatRows="0" selectLockedCells="1"/>
  <customSheetViews>
    <customSheetView guid="{2C8FD25C-5334-430E-9A70-EAD0A9836A6B}" scale="110" showPageBreaks="1" showGridLines="0" fitToPage="1" printArea="1" hiddenColumns="1" view="pageBreakPreview" topLeftCell="A22">
      <selection activeCell="A36" sqref="A36"/>
      <pageMargins left="0.75" right="0.63" top="0.57999999999999996" bottom="0.4" header="0.34" footer="0.2"/>
      <pageSetup scale="89" fitToHeight="0" orientation="portrait" r:id="rId1"/>
      <headerFooter alignWithMargins="0">
        <oddFooter>&amp;R&amp;"Book Antiqua,Bold"&amp;8 Page &amp;P of &amp;N</oddFooter>
      </headerFooter>
    </customSheetView>
    <customSheetView guid="{5476C51C-4037-4B28-A818-10D7CDF0C66A}" scale="145" showPageBreaks="1" showGridLines="0" fitToPage="1" printArea="1" hiddenColumns="1" view="pageBreakPreview">
      <selection activeCell="A36" sqref="A36"/>
      <pageMargins left="0.75" right="0.63" top="0.57999999999999996" bottom="0.4" header="0.34" footer="0.2"/>
      <pageSetup scale="89" fitToHeight="0" orientation="portrait" r:id="rId2"/>
      <headerFooter alignWithMargins="0">
        <oddFooter>&amp;R&amp;"Book Antiqua,Bold"&amp;8 Page &amp;P of &amp;N</oddFooter>
      </headerFooter>
    </customSheetView>
    <customSheetView guid="{F55A58F6-8771-45A6-8050-8FCA02572CBD}" scale="145" showPageBreaks="1" showGridLines="0" fitToPage="1" printArea="1" hiddenColumns="1" view="pageBreakPreview">
      <selection activeCell="A36" sqref="A36"/>
      <pageMargins left="0.75" right="0.63" top="0.57999999999999996" bottom="0.4" header="0.34" footer="0.2"/>
      <pageSetup scale="89" fitToHeight="0" orientation="portrait" r:id="rId3"/>
      <headerFooter alignWithMargins="0">
        <oddFooter>&amp;R&amp;"Book Antiqua,Bold"&amp;8 Page &amp;P of &amp;N</oddFooter>
      </headerFooter>
    </customSheetView>
    <customSheetView guid="{A8583C01-5E6A-4469-ADCA-440E12AA8084}" scale="145" showPageBreaks="1" showGridLines="0" fitToPage="1" printArea="1" hiddenColumns="1" view="pageBreakPreview" topLeftCell="A25">
      <selection activeCell="A36" sqref="A36"/>
      <pageMargins left="0.75" right="0.63" top="0.57999999999999996" bottom="0.4" header="0.34" footer="0.2"/>
      <pageSetup scale="89" fitToHeight="0" orientation="portrait" r:id="rId4"/>
      <headerFooter alignWithMargins="0">
        <oddFooter>&amp;R&amp;"Book Antiqua,Bold"&amp;8 Page &amp;P of &amp;N</oddFooter>
      </headerFooter>
    </customSheetView>
    <customSheetView guid="{05855B4F-D61E-4C97-B759-B2F96767F6F8}" scale="145" showPageBreaks="1" showGridLines="0" fitToPage="1" printArea="1" hiddenColumns="1" view="pageBreakPreview">
      <selection activeCell="A17" sqref="A17"/>
      <pageMargins left="0.75" right="0.63" top="0.57999999999999996" bottom="0.4" header="0.34" footer="0.2"/>
      <pageSetup scale="89" fitToHeight="0" orientation="portrait" r:id="rId5"/>
      <headerFooter alignWithMargins="0">
        <oddFooter>&amp;R&amp;"Book Antiqua,Bold"&amp;8 Page &amp;P of &amp;N</oddFooter>
      </headerFooter>
    </customSheetView>
    <customSheetView guid="{82E8A0F5-0020-4355-95CF-28601763A783}" showPageBreaks="1" showGridLines="0" printArea="1" hiddenColumns="1" view="pageBreakPreview" topLeftCell="A4">
      <selection activeCell="A17" sqref="A17"/>
      <pageMargins left="0.75" right="0.63" top="0.57999999999999996" bottom="0.4" header="0.34" footer="0.2"/>
      <pageSetup scale="96" orientation="portrait" r:id="rId6"/>
      <headerFooter alignWithMargins="0">
        <oddFooter>&amp;R&amp;"Book Antiqua,Bold"&amp;8 Page &amp;P of &amp;N</oddFooter>
      </headerFooter>
    </customSheetView>
    <customSheetView guid="{340562B9-6CEE-4962-8D7D-CA1C6778F52C}" showPageBreaks="1" showGridLines="0" printArea="1" hiddenColumns="1" view="pageBreakPreview">
      <selection activeCell="A36" sqref="A36"/>
      <pageMargins left="0.75" right="0.63" top="0.57999999999999996" bottom="0.4" header="0.34" footer="0.2"/>
      <pageSetup scale="96" orientation="portrait" r:id="rId7"/>
      <headerFooter alignWithMargins="0">
        <oddFooter>&amp;R&amp;"Book Antiqua,Bold"&amp;8 Page &amp;P of &amp;N</oddFooter>
      </headerFooter>
    </customSheetView>
    <customSheetView guid="{38BECF6E-1A53-4F98-87B9-44F2C5F77E08}" showPageBreaks="1" showGridLines="0" printArea="1" hiddenColumns="1" view="pageBreakPreview" topLeftCell="A25">
      <selection activeCell="A36" sqref="A36"/>
      <pageMargins left="0.75" right="0.63" top="0.57999999999999996" bottom="0.4" header="0.34" footer="0.2"/>
      <pageSetup scale="96" orientation="portrait" r:id="rId8"/>
      <headerFooter alignWithMargins="0">
        <oddFooter>&amp;R&amp;"Book Antiqua,Bold"&amp;8 Page &amp;P of &amp;N</oddFooter>
      </headerFooter>
    </customSheetView>
    <customSheetView guid="{8E3ED18F-7B8F-4A1C-969D-A70DC3B696C3}" showPageBreaks="1" showGridLines="0" printArea="1" hiddenColumns="1" view="pageBreakPreview" topLeftCell="A13">
      <selection activeCell="B17" sqref="B17"/>
      <pageMargins left="0.75" right="0.63" top="0.57999999999999996" bottom="0.4" header="0.34" footer="0.2"/>
      <pageSetup scale="96" orientation="portrait" r:id="rId9"/>
      <headerFooter alignWithMargins="0">
        <oddFooter>&amp;R&amp;"Book Antiqua,Bold"&amp;8 Page &amp;P of &amp;N</oddFooter>
      </headerFooter>
    </customSheetView>
    <customSheetView guid="{477F7E43-D393-45BA-B99B-D838E4629B5D}" showPageBreaks="1" showGridLines="0" printArea="1" hiddenColumns="1" view="pageBreakPreview" topLeftCell="A13">
      <selection activeCell="B17" sqref="B17"/>
      <pageMargins left="0.75" right="0.63" top="0.57999999999999996" bottom="0.4" header="0.34" footer="0.2"/>
      <pageSetup scale="96" orientation="portrait" r:id="rId10"/>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75" right="0.63" top="0.57999999999999996" bottom="0.4" header="0.34" footer="0.2"/>
      <pageSetup scale="96" orientation="portrait" r:id="rId11"/>
      <headerFooter alignWithMargins="0">
        <oddFooter>&amp;R&amp;"Book Antiqua,Bold"&amp;8 Page &amp;P of &amp;N</oddFooter>
      </headerFooter>
    </customSheetView>
    <customSheetView guid="{DC28ED1E-3E35-4094-9C2B-5C0A1C1D459C}" showGridLines="0" hiddenColumns="1">
      <selection activeCell="E36" sqref="E36"/>
      <pageMargins left="0.75" right="0.63" top="0.57999999999999996" bottom="0.4" header="0.34" footer="0.2"/>
      <pageSetup orientation="portrait" r:id="rId12"/>
      <headerFooter alignWithMargins="0">
        <oddFooter>&amp;R&amp;"Book Antiqua,Bold"&amp;8 Page &amp;P of &amp;N</oddFooter>
      </headerFooter>
    </customSheetView>
    <customSheetView guid="{7A9EA6D6-4DDF-43D9-92E6-C6AFAD14E266}" showGridLines="0" hiddenColumns="1">
      <selection activeCell="E21" sqref="E21"/>
      <pageMargins left="0.75" right="0.63" top="0.57999999999999996" bottom="0.4" header="0.34" footer="0.2"/>
      <pageSetup orientation="portrait" r:id="rId13"/>
      <headerFooter alignWithMargins="0">
        <oddFooter>&amp;R&amp;"Book Antiqua,Bold"&amp;8 Page &amp;P of &amp;N</oddFooter>
      </headerFooter>
    </customSheetView>
    <customSheetView guid="{43BCBF1E-CDCF-4541-8D79-87EDCECBC1FD}" showGridLines="0" hiddenColumns="1">
      <selection activeCell="A17" sqref="A17"/>
      <pageMargins left="0.75" right="0.63" top="0.57999999999999996" bottom="0.4" header="0.34" footer="0.2"/>
      <pageSetup orientation="portrait" r:id="rId14"/>
      <headerFooter alignWithMargins="0">
        <oddFooter>&amp;R&amp;"Book Antiqua,Bold"&amp;8 Page &amp;P of &amp;N</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15"/>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A17" sqref="A17"/>
      <pageMargins left="0.75" right="0.75" top="0.41" bottom="0.37" header="0.23" footer="0.16"/>
      <pageSetup orientation="portrait" r:id="rId16"/>
      <headerFooter alignWithMargins="0">
        <oddFooter>&amp;L&amp;8Tower Package-P238-TW04, TL associated with Phase-I Generation Project in Orissa (Part-C)&amp;R&amp;"Book Antiqua,Bold"&amp;8Attachment-6 TW04  / Page &amp;P</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E17" sqref="E17"/>
      <pageMargins left="0.75" right="0.63" top="0.57999999999999996" bottom="0.4" header="0.34" footer="0.2"/>
      <pageSetup orientation="portrait" r:id="rId18"/>
      <headerFooter alignWithMargins="0">
        <oddFooter>&amp;R&amp;"Book Antiqua,Bold"&amp;8 Page &amp;P of &amp;N</oddFooter>
      </headerFooter>
    </customSheetView>
    <customSheetView guid="{494F6778-23FE-4AAC-B37D-6C7543FC13B9}" showGridLines="0" hiddenColumns="1" topLeftCell="A22">
      <selection activeCell="E21" sqref="E21"/>
      <pageMargins left="0.75" right="0.63" top="0.57999999999999996" bottom="0.4" header="0.34" footer="0.2"/>
      <pageSetup orientation="portrait" r:id="rId19"/>
      <headerFooter alignWithMargins="0">
        <oddFooter>&amp;R&amp;"Book Antiqua,Bold"&amp;8 Page &amp;P of &amp;N</oddFooter>
      </headerFooter>
    </customSheetView>
    <customSheetView guid="{F9FE2C60-2849-4C32-B532-2B1A89FFA9CD}" showGridLines="0" hiddenColumns="1" topLeftCell="A11">
      <selection activeCell="A17" sqref="A17"/>
      <pageMargins left="0.75" right="0.63" top="0.57999999999999996" bottom="0.4" header="0.34" footer="0.2"/>
      <pageSetup orientation="portrait" r:id="rId20"/>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75" right="0.63" top="0.57999999999999996" bottom="0.4" header="0.34" footer="0.2"/>
      <pageSetup scale="96" orientation="portrait" r:id="rId21"/>
      <headerFooter alignWithMargins="0">
        <oddFooter>&amp;R&amp;"Book Antiqua,Bold"&amp;8 Page &amp;P of &amp;N</oddFooter>
      </headerFooter>
    </customSheetView>
    <customSheetView guid="{C5EDD9E3-0801-4479-8600-A80B0FCFDF0B}" showPageBreaks="1" showGridLines="0" printArea="1" hiddenColumns="1" view="pageBreakPreview" topLeftCell="A13">
      <selection activeCell="B17" sqref="B17"/>
      <pageMargins left="0.75" right="0.63" top="0.57999999999999996" bottom="0.4" header="0.34" footer="0.2"/>
      <pageSetup scale="96" orientation="portrait" r:id="rId22"/>
      <headerFooter alignWithMargins="0">
        <oddFooter>&amp;R&amp;"Book Antiqua,Bold"&amp;8 Page &amp;P of &amp;N</oddFooter>
      </headerFooter>
    </customSheetView>
    <customSheetView guid="{15A19D23-A9FD-4FC1-B7B0-F2D16BDFC729}" showPageBreaks="1" showGridLines="0" printArea="1" hiddenColumns="1" view="pageBreakPreview" topLeftCell="A13">
      <selection activeCell="B17" sqref="B17"/>
      <pageMargins left="0.75" right="0.63" top="0.57999999999999996" bottom="0.4" header="0.34" footer="0.2"/>
      <pageSetup scale="96" orientation="portrait" r:id="rId23"/>
      <headerFooter alignWithMargins="0">
        <oddFooter>&amp;R&amp;"Book Antiqua,Bold"&amp;8 Page &amp;P of &amp;N</oddFooter>
      </headerFooter>
    </customSheetView>
    <customSheetView guid="{97C0FC0E-800C-45C9-895E-E91A3F1ADBA4}" showPageBreaks="1" showGridLines="0" printArea="1" hiddenColumns="1" view="pageBreakPreview">
      <selection activeCell="A36" sqref="A36"/>
      <pageMargins left="0.75" right="0.63" top="0.57999999999999996" bottom="0.4" header="0.34" footer="0.2"/>
      <pageSetup scale="96" orientation="portrait" r:id="rId24"/>
      <headerFooter alignWithMargins="0">
        <oddFooter>&amp;R&amp;"Book Antiqua,Bold"&amp;8 Page &amp;P of &amp;N</oddFooter>
      </headerFooter>
    </customSheetView>
    <customSheetView guid="{CB7992C9-ABA5-4C7D-8C49-1E1D8E8875C7}" showPageBreaks="1" showGridLines="0" printArea="1" hiddenColumns="1" view="pageBreakPreview">
      <selection activeCell="A36" sqref="A36"/>
      <pageMargins left="0.75" right="0.63" top="0.57999999999999996" bottom="0.4" header="0.34" footer="0.2"/>
      <pageSetup scale="96" orientation="portrait" r:id="rId25"/>
      <headerFooter alignWithMargins="0">
        <oddFooter>&amp;R&amp;"Book Antiqua,Bold"&amp;8 Page &amp;P of &amp;N</oddFooter>
      </headerFooter>
    </customSheetView>
    <customSheetView guid="{E51D3662-FFCE-4FD6-A590-7DDC9E38C41F}" showPageBreaks="1" showGridLines="0" printArea="1" hiddenColumns="1" view="pageBreakPreview">
      <selection activeCell="A17" sqref="A17"/>
      <pageMargins left="0.75" right="0.63" top="0.57999999999999996" bottom="0.4" header="0.34" footer="0.2"/>
      <pageSetup scale="96" orientation="portrait" r:id="rId26"/>
      <headerFooter alignWithMargins="0">
        <oddFooter>&amp;R&amp;"Book Antiqua,Bold"&amp;8 Page &amp;P of &amp;N</oddFooter>
      </headerFooter>
    </customSheetView>
    <customSheetView guid="{A5BACB31-2B47-452B-A3BC-6D55695B550C}" scale="145" showPageBreaks="1" showGridLines="0" fitToPage="1" printArea="1" hiddenColumns="1" view="pageBreakPreview" topLeftCell="A13">
      <selection activeCell="A36" sqref="A36"/>
      <pageMargins left="0.75" right="0.63" top="0.57999999999999996" bottom="0.4" header="0.34" footer="0.2"/>
      <pageSetup scale="89" fitToHeight="0" orientation="portrait" r:id="rId27"/>
      <headerFooter alignWithMargins="0">
        <oddFooter>&amp;R&amp;"Book Antiqua,Bold"&amp;8 Page &amp;P of &amp;N</oddFooter>
      </headerFooter>
    </customSheetView>
  </customSheetViews>
  <mergeCells count="31">
    <mergeCell ref="C21:D21"/>
    <mergeCell ref="A3:E3"/>
    <mergeCell ref="B11:D11"/>
    <mergeCell ref="B9:D9"/>
    <mergeCell ref="B12:D12"/>
    <mergeCell ref="A14:E14"/>
    <mergeCell ref="C17:D17"/>
    <mergeCell ref="A24:E24"/>
    <mergeCell ref="C43:D43"/>
    <mergeCell ref="C40:D40"/>
    <mergeCell ref="C38:D38"/>
    <mergeCell ref="A23:E23"/>
    <mergeCell ref="A33:E33"/>
    <mergeCell ref="C39:D39"/>
    <mergeCell ref="A31:E31"/>
    <mergeCell ref="A32:E32"/>
    <mergeCell ref="A1:D1"/>
    <mergeCell ref="C20:D20"/>
    <mergeCell ref="C18:D18"/>
    <mergeCell ref="C19:D19"/>
    <mergeCell ref="C16:D16"/>
    <mergeCell ref="A8:D8"/>
    <mergeCell ref="A5:E5"/>
    <mergeCell ref="B10:D10"/>
    <mergeCell ref="C45:D45"/>
    <mergeCell ref="C41:D41"/>
    <mergeCell ref="C42:D42"/>
    <mergeCell ref="C35:D35"/>
    <mergeCell ref="C36:D36"/>
    <mergeCell ref="C37:D37"/>
    <mergeCell ref="C44:D44"/>
  </mergeCells>
  <phoneticPr fontId="7" type="noConversion"/>
  <conditionalFormatting sqref="A52:E52">
    <cfRule type="expression" dxfId="17" priority="2" stopIfTrue="1">
      <formula>$H$20="No"</formula>
    </cfRule>
  </conditionalFormatting>
  <conditionalFormatting sqref="A31:E51">
    <cfRule type="expression" dxfId="16" priority="3" stopIfTrue="1">
      <formula>$H$20=FALSE</formula>
    </cfRule>
  </conditionalFormatting>
  <conditionalFormatting sqref="A30:E30">
    <cfRule type="expression" dxfId="15" priority="1" stopIfTrue="1">
      <formula>$H$20=FALSE</formula>
    </cfRule>
  </conditionalFormatting>
  <pageMargins left="0.75" right="0.63" top="0.57999999999999996" bottom="0.4" header="0.34" footer="0.2"/>
  <pageSetup scale="89" fitToHeight="0" orientation="portrait" r:id="rId28"/>
  <headerFooter alignWithMargins="0">
    <oddFooter>&amp;R&amp;"Book Antiqua,Bold"&amp;8 Page &amp;P of &amp;N</oddFooter>
  </headerFooter>
  <drawing r:id="rId29"/>
  <legacyDrawing r:id="rId30"/>
  <mc:AlternateContent xmlns:mc="http://schemas.openxmlformats.org/markup-compatibility/2006">
    <mc:Choice Requires="x14">
      <controls>
        <mc:AlternateContent xmlns:mc="http://schemas.openxmlformats.org/markup-compatibility/2006">
          <mc:Choice Requires="x14">
            <control shapeId="10254" r:id="rId31" name="Check Box 14">
              <controlPr defaultSize="0" print="0" autoFill="0" autoLine="0" autoPict="0">
                <anchor moveWithCells="1">
                  <from>
                    <xdr:col>4</xdr:col>
                    <xdr:colOff>2209800</xdr:colOff>
                    <xdr:row>21</xdr:row>
                    <xdr:rowOff>0</xdr:rowOff>
                  </from>
                  <to>
                    <xdr:col>4</xdr:col>
                    <xdr:colOff>2514600</xdr:colOff>
                    <xdr:row>22</xdr:row>
                    <xdr:rowOff>9525</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enableFormatConditionsCalculation="0">
    <tabColor indexed="12"/>
    <pageSetUpPr fitToPage="1"/>
  </sheetPr>
  <dimension ref="A1:I38"/>
  <sheetViews>
    <sheetView showGridLines="0" view="pageBreakPreview" topLeftCell="A13" zoomScale="130" zoomScaleSheetLayoutView="130" workbookViewId="0">
      <selection activeCell="H6" sqref="H6"/>
    </sheetView>
  </sheetViews>
  <sheetFormatPr defaultRowHeight="16.5"/>
  <cols>
    <col min="1" max="1" width="12.140625" style="30" customWidth="1"/>
    <col min="2" max="2" width="20.5703125" style="30" customWidth="1"/>
    <col min="3" max="3" width="11.42578125" style="30" customWidth="1"/>
    <col min="4" max="4" width="17.7109375" style="30" customWidth="1"/>
    <col min="5" max="5" width="49.42578125" style="30" customWidth="1"/>
    <col min="6" max="8" width="9.140625" style="25"/>
    <col min="9" max="16384" width="9.140625" style="26"/>
  </cols>
  <sheetData>
    <row r="1" spans="1:9" s="766" customFormat="1" ht="15.75" customHeight="1">
      <c r="A1" s="1262" t="str">
        <f>'Attach 3(JV)'!A1</f>
        <v>Specification No. :CC-CS/901-WR1/RT-3958/3/G3</v>
      </c>
      <c r="B1" s="1262"/>
      <c r="C1" s="1262"/>
      <c r="D1" s="1262"/>
      <c r="E1" s="764" t="str">
        <f>"Attachment-7 " &amp; 'Attach 3(JV)'!AT1</f>
        <v xml:space="preserve">Attachment-7 </v>
      </c>
      <c r="F1" s="765"/>
      <c r="G1" s="765"/>
      <c r="H1" s="765"/>
    </row>
    <row r="2" spans="1:9">
      <c r="E2" s="282"/>
    </row>
    <row r="3" spans="1:9" ht="75.75" customHeight="1">
      <c r="A3" s="929" t="str">
        <f>'Attach 3(JV)'!A3</f>
        <v>Reactor Package-(RT04) for supply of (i) 3X80 MVAR, 765kV, 1-Phase Bus Reactors at 765kV Aurangabad Substation, (ii) 3X80 MVAR, 765kV, 1-Phase Bus Reactors at 765kV Solapur Substation, (iii) 3X110 MVAR, 765kV, 1-Phase Bus Reactors at 765kV Wardha Substation; under Western Region System Strengthening Scheme (WRSS)-20.</v>
      </c>
      <c r="B3" s="930"/>
      <c r="C3" s="930"/>
      <c r="D3" s="930"/>
      <c r="E3" s="930"/>
      <c r="F3" s="27"/>
      <c r="G3" s="28"/>
      <c r="H3" s="27"/>
    </row>
    <row r="4" spans="1:9" ht="20.100000000000001" customHeight="1">
      <c r="A4" s="29"/>
      <c r="H4" s="31"/>
      <c r="I4" s="11"/>
    </row>
    <row r="5" spans="1:9" ht="20.100000000000001" customHeight="1">
      <c r="A5" s="949" t="s">
        <v>190</v>
      </c>
      <c r="B5" s="949"/>
      <c r="C5" s="949"/>
      <c r="D5" s="949"/>
      <c r="E5" s="949"/>
      <c r="F5" s="32"/>
      <c r="H5" s="31"/>
      <c r="I5" s="13"/>
    </row>
    <row r="6" spans="1:9" ht="20.100000000000001" customHeight="1">
      <c r="A6" s="33"/>
      <c r="H6" s="31"/>
      <c r="I6" s="13"/>
    </row>
    <row r="7" spans="1:9" ht="20.100000000000001" customHeight="1">
      <c r="A7" s="34" t="str">
        <f>'Attach 3(JV)'!A7</f>
        <v xml:space="preserve">Bidder’s Name and Address </v>
      </c>
      <c r="E7" s="16" t="str">
        <f>'Attach 3(JV)'!E7</f>
        <v>To:</v>
      </c>
      <c r="H7" s="31"/>
      <c r="I7" s="13"/>
    </row>
    <row r="8" spans="1:9" ht="36" customHeight="1">
      <c r="A8" s="955" t="str">
        <f>'Attach 3(JV)'!A8</f>
        <v/>
      </c>
      <c r="B8" s="955"/>
      <c r="C8" s="955"/>
      <c r="D8" s="955"/>
      <c r="E8" s="163" t="str">
        <f>'Attach 3(JV)'!E8</f>
        <v>Contract Services</v>
      </c>
      <c r="H8" s="31"/>
      <c r="I8" s="13"/>
    </row>
    <row r="9" spans="1:9" ht="20.100000000000001" customHeight="1">
      <c r="A9" s="14" t="s">
        <v>356</v>
      </c>
      <c r="B9" s="952">
        <f>'Attach 3(JV)'!B9</f>
        <v>0</v>
      </c>
      <c r="C9" s="952"/>
      <c r="D9" s="952"/>
      <c r="E9" s="163" t="str">
        <f>'Attach 3(JV)'!E9</f>
        <v>Power Grid Corporation of India Ltd.,</v>
      </c>
      <c r="H9" s="31"/>
      <c r="I9" s="13"/>
    </row>
    <row r="10" spans="1:9" ht="20.100000000000001" customHeight="1">
      <c r="A10" s="14" t="s">
        <v>358</v>
      </c>
      <c r="B10" s="952">
        <f>'Attach 3(JV)'!B10</f>
        <v>0</v>
      </c>
      <c r="C10" s="952"/>
      <c r="D10" s="952"/>
      <c r="E10" s="163" t="str">
        <f>'Attach 3(JV)'!E10</f>
        <v>"Saudamini", Plot No. 2, Sector 29</v>
      </c>
      <c r="H10" s="31"/>
      <c r="I10" s="13"/>
    </row>
    <row r="11" spans="1:9" ht="20.100000000000001" customHeight="1">
      <c r="B11" s="952">
        <f>'Attach 3(JV)'!B11</f>
        <v>0</v>
      </c>
      <c r="C11" s="952"/>
      <c r="D11" s="952"/>
      <c r="E11" s="163" t="str">
        <f>'Attach 3(JV)'!E11</f>
        <v>Gurgaon (Haryana) - 122001</v>
      </c>
    </row>
    <row r="12" spans="1:9" ht="20.100000000000001" customHeight="1">
      <c r="A12" s="33"/>
      <c r="B12" s="952">
        <f>'Attach 3(JV)'!B12</f>
        <v>0</v>
      </c>
      <c r="C12" s="952"/>
      <c r="D12" s="952"/>
      <c r="E12" s="16"/>
    </row>
    <row r="13" spans="1:9" ht="20.100000000000001" customHeight="1">
      <c r="B13" s="104"/>
      <c r="C13" s="104"/>
      <c r="D13" s="104"/>
    </row>
    <row r="14" spans="1:9" ht="20.100000000000001" customHeight="1">
      <c r="A14" s="33"/>
      <c r="B14" s="104"/>
      <c r="C14" s="104"/>
      <c r="D14" s="104"/>
    </row>
    <row r="15" spans="1:9" ht="27.75" customHeight="1">
      <c r="A15" s="1305" t="s">
        <v>191</v>
      </c>
      <c r="B15" s="1305"/>
      <c r="C15" s="1305"/>
      <c r="D15" s="1305"/>
      <c r="E15" s="1305"/>
      <c r="F15" s="35"/>
      <c r="G15" s="35"/>
      <c r="H15" s="35"/>
    </row>
    <row r="16" spans="1:9" ht="20.100000000000001" customHeight="1">
      <c r="A16" s="33"/>
    </row>
    <row r="17" spans="1:5" ht="20.100000000000001" customHeight="1">
      <c r="A17" s="36"/>
    </row>
    <row r="18" spans="1:5" ht="20.100000000000001" customHeight="1"/>
    <row r="19" spans="1:5" ht="20.100000000000001" customHeight="1">
      <c r="A19" s="36"/>
    </row>
    <row r="20" spans="1:5" ht="20.100000000000001" customHeight="1">
      <c r="A20" s="36"/>
    </row>
    <row r="21" spans="1:5" ht="20.100000000000001" customHeight="1">
      <c r="D21" s="38"/>
    </row>
    <row r="22" spans="1:5" ht="33" customHeight="1">
      <c r="A22" s="37" t="s">
        <v>7</v>
      </c>
      <c r="B22" s="73" t="str">
        <f>'Attach 3(JV)'!B24</f>
        <v>--</v>
      </c>
      <c r="C22" s="34"/>
      <c r="D22" s="38" t="s">
        <v>5</v>
      </c>
      <c r="E22" s="305" t="str">
        <f>'Attach 3(JV)'!E24</f>
        <v/>
      </c>
    </row>
    <row r="23" spans="1:5" ht="33" customHeight="1">
      <c r="A23" s="37" t="s">
        <v>8</v>
      </c>
      <c r="B23" s="305" t="str">
        <f>'Attach 3(JV)'!B25</f>
        <v/>
      </c>
      <c r="C23" s="34"/>
      <c r="D23" s="38" t="s">
        <v>6</v>
      </c>
      <c r="E23" s="305" t="str">
        <f>'Attach 3(JV)'!E25</f>
        <v/>
      </c>
    </row>
    <row r="24" spans="1:5" ht="33" customHeight="1">
      <c r="D24" s="38"/>
    </row>
    <row r="25" spans="1:5" ht="33" customHeight="1">
      <c r="A25" s="34"/>
      <c r="B25" s="34"/>
      <c r="C25" s="34"/>
      <c r="D25" s="38"/>
      <c r="E25" s="34"/>
    </row>
    <row r="26" spans="1:5" ht="20.100000000000001" customHeight="1"/>
    <row r="27" spans="1:5" ht="20.100000000000001" customHeight="1">
      <c r="A27" s="39"/>
    </row>
    <row r="28" spans="1:5" ht="20.100000000000001" customHeight="1"/>
    <row r="29" spans="1:5" ht="20.100000000000001" customHeight="1"/>
    <row r="30" spans="1:5" ht="20.100000000000001" customHeight="1">
      <c r="A30" s="39"/>
    </row>
    <row r="31" spans="1:5" ht="20.100000000000001" customHeight="1"/>
    <row r="32" spans="1:5" ht="20.100000000000001" customHeight="1">
      <c r="A32" s="39"/>
    </row>
    <row r="33" spans="1:1" ht="20.100000000000001" customHeight="1"/>
    <row r="34" spans="1:1" ht="20.100000000000001" customHeight="1">
      <c r="A34" s="39"/>
    </row>
    <row r="35" spans="1:1" ht="20.100000000000001" customHeight="1"/>
    <row r="36" spans="1:1" ht="20.100000000000001" customHeight="1"/>
    <row r="37" spans="1:1" ht="20.100000000000001" customHeight="1"/>
    <row r="38" spans="1:1" ht="20.100000000000001" customHeight="1"/>
  </sheetData>
  <sheetProtection password="E18B" sheet="1" objects="1" scenarios="1" formatColumns="0" formatRows="0" selectLockedCells="1"/>
  <customSheetViews>
    <customSheetView guid="{2C8FD25C-5334-430E-9A70-EAD0A9836A6B}" scale="130" showPageBreaks="1" showGridLines="0" fitToPage="1" printArea="1" view="pageBreakPreview" topLeftCell="A13">
      <selection activeCell="H6" sqref="H6"/>
      <pageMargins left="0.75" right="0.63" top="0.57999999999999996" bottom="0.6" header="0.34" footer="0.35"/>
      <pageSetup scale="91" orientation="portrait" r:id="rId1"/>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H6" sqref="H6"/>
      <pageMargins left="0.75" right="0.63" top="0.57999999999999996" bottom="0.6" header="0.34" footer="0.35"/>
      <pageSetup scale="91" orientation="portrait" r:id="rId2"/>
      <headerFooter alignWithMargins="0">
        <oddFooter>&amp;R&amp;"Book Antiqua,Bold"&amp;8 Page &amp;P of &amp;N</oddFooter>
      </headerFooter>
    </customSheetView>
    <customSheetView guid="{F55A58F6-8771-45A6-8050-8FCA02572CBD}" scale="130" showPageBreaks="1" showGridLines="0" fitToPage="1" printArea="1" view="pageBreakPreview">
      <selection activeCell="H6" sqref="H6"/>
      <pageMargins left="0.75" right="0.63" top="0.57999999999999996" bottom="0.6" header="0.34" footer="0.35"/>
      <pageSetup scale="91" orientation="portrait" r:id="rId3"/>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75" right="0.63" top="0.57999999999999996" bottom="0.6" header="0.34" footer="0.35"/>
      <pageSetup scale="91" orientation="portrait" r:id="rId4"/>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3" sqref="A3:E3"/>
      <pageMargins left="0.75" right="0.63" top="0.57999999999999996" bottom="0.6" header="0.34" footer="0.35"/>
      <pageSetup scale="91" orientation="portrait" r:id="rId5"/>
      <headerFooter alignWithMargins="0">
        <oddFooter>&amp;R&amp;"Book Antiqua,Bold"&amp;8 Page &amp;P of &amp;N</oddFooter>
      </headerFooter>
    </customSheetView>
    <customSheetView guid="{82E8A0F5-0020-4355-95CF-28601763A783}" showPageBreaks="1" showGridLines="0" fitToPage="1" printArea="1" view="pageBreakPreview" topLeftCell="A7">
      <selection activeCell="E7" sqref="E7"/>
      <pageMargins left="0.75" right="0.63" top="0.57999999999999996" bottom="0.6" header="0.34" footer="0.35"/>
      <pageSetup orientation="portrait" r:id="rId6"/>
      <headerFooter alignWithMargins="0">
        <oddFooter>&amp;R&amp;"Book Antiqua,Bold"&amp;8 Page &amp;P of &amp;N</oddFooter>
      </headerFooter>
    </customSheetView>
    <customSheetView guid="{340562B9-6CEE-4962-8D7D-CA1C6778F52C}" showPageBreaks="1" showGridLines="0" printArea="1" view="pageBreakPreview">
      <selection activeCell="H32" sqref="H32"/>
      <pageMargins left="0.75" right="0.63" top="0.57999999999999996" bottom="0.6" header="0.34" footer="0.35"/>
      <pageSetup orientation="portrait" r:id="rId7"/>
      <headerFooter alignWithMargins="0">
        <oddFooter>&amp;R&amp;"Book Antiqua,Bold"&amp;8 Page &amp;P of &amp;N</oddFooter>
      </headerFooter>
    </customSheetView>
    <customSheetView guid="{38BECF6E-1A53-4F98-87B9-44F2C5F77E08}" showPageBreaks="1" showGridLines="0" printArea="1" view="pageBreakPreview" topLeftCell="A19">
      <selection activeCell="H32" sqref="H32"/>
      <pageMargins left="0.75" right="0.63" top="0.57999999999999996" bottom="0.6" header="0.34" footer="0.35"/>
      <pageSetup orientation="portrait" r:id="rId8"/>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10"/>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11"/>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2"/>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43BCBF1E-CDCF-4541-8D79-87EDCECBC1FD}" scale="110" showGridLines="0">
      <selection activeCell="A3" sqref="A3:E3"/>
      <pageMargins left="0.75" right="0.63" top="0.57999999999999996" bottom="0.6" header="0.34" footer="0.35"/>
      <pageSetup orientation="portrait" r:id="rId14"/>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5"/>
      <headerFooter alignWithMargins="0">
        <oddFooter>&amp;L&amp;8Tower Package-TW03, TL associated with Phase-I Generation Project in Orissa (Part-C)&amp;R&amp;"Book Antiqua,Bold"&amp;8Attachment-3(JV) TW03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7"/>
      <headerFooter alignWithMargins="0">
        <oddFooter>&amp;R&amp;"Book Antiqua,Bold"&amp;8 Page &amp;P of &amp;N</oddFooter>
      </headerFooter>
    </customSheetView>
    <customSheetView guid="{494F6778-23FE-4AAC-B37D-6C7543FC13B9}" scale="110" showGridLines="0" topLeftCell="A16">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F9FE2C60-2849-4C32-B532-2B1A89FFA9CD}" showGridLines="0" topLeftCell="A25">
      <pageMargins left="0.75" right="0.63" top="0.57999999999999996" bottom="0.6" header="0.34" footer="0.35"/>
      <pageSetup orientation="portrait" r:id="rId19"/>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orientation="portrait" r:id="rId20"/>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21"/>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22"/>
      <headerFooter alignWithMargins="0">
        <oddFooter>&amp;R&amp;"Book Antiqua,Bold"&amp;8 Page &amp;P of &amp;N</oddFooter>
      </headerFooter>
    </customSheetView>
    <customSheetView guid="{97C0FC0E-800C-45C9-895E-E91A3F1ADBA4}" showPageBreaks="1" showGridLines="0" printArea="1" view="pageBreakPreview">
      <selection activeCell="H32" sqref="H32"/>
      <pageMargins left="0.75" right="0.63" top="0.57999999999999996" bottom="0.6" header="0.34" footer="0.35"/>
      <pageSetup orientation="portrait" r:id="rId23"/>
      <headerFooter alignWithMargins="0">
        <oddFooter>&amp;R&amp;"Book Antiqua,Bold"&amp;8 Page &amp;P of &amp;N</oddFooter>
      </headerFooter>
    </customSheetView>
    <customSheetView guid="{CB7992C9-ABA5-4C7D-8C49-1E1D8E8875C7}" showPageBreaks="1" showGridLines="0" printArea="1" view="pageBreakPreview">
      <selection activeCell="H32" sqref="H32"/>
      <pageMargins left="0.75" right="0.63" top="0.57999999999999996" bottom="0.6" header="0.34" footer="0.35"/>
      <pageSetup orientation="portrait" r:id="rId2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25"/>
      <headerFooter alignWithMargins="0">
        <oddFooter>&amp;R&amp;"Book Antiqua,Bold"&amp;8 Page &amp;P of &amp;N</oddFooter>
      </headerFooter>
    </customSheetView>
    <customSheetView guid="{A5BACB31-2B47-452B-A3BC-6D55695B550C}" scale="130" showPageBreaks="1" showGridLines="0" fitToPage="1" printArea="1" view="pageBreakPreview" topLeftCell="A22">
      <selection activeCell="H6" sqref="H6"/>
      <pageMargins left="0.75" right="0.63" top="0.57999999999999996" bottom="0.6" header="0.34" footer="0.35"/>
      <pageSetup scale="91" orientation="portrait" r:id="rId26"/>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1" orientation="portrait" r:id="rId27"/>
  <headerFooter alignWithMargins="0">
    <oddFooter>&amp;R&amp;"Book Antiqua,Bold"&amp;8 Page &amp;P of &amp;N</oddFooter>
  </headerFooter>
  <drawing r:id="rId28"/>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enableFormatConditionsCalculation="0">
    <tabColor indexed="44"/>
    <pageSetUpPr fitToPage="1"/>
  </sheetPr>
  <dimension ref="A1:K62"/>
  <sheetViews>
    <sheetView showGridLines="0" view="pageBreakPreview" topLeftCell="A19" zoomScaleSheetLayoutView="100" workbookViewId="0">
      <selection activeCell="I44" sqref="I44"/>
    </sheetView>
  </sheetViews>
  <sheetFormatPr defaultRowHeight="16.5"/>
  <cols>
    <col min="1" max="1" width="12.140625" style="30" customWidth="1"/>
    <col min="2" max="2" width="20.5703125" style="30" customWidth="1"/>
    <col min="3" max="3" width="11.42578125" style="30" customWidth="1"/>
    <col min="4" max="4" width="40.85546875" style="30" customWidth="1"/>
    <col min="5" max="5" width="9.42578125" style="30" customWidth="1"/>
    <col min="6" max="6" width="8.42578125" style="25" customWidth="1"/>
    <col min="7" max="7" width="8.85546875" style="25" customWidth="1"/>
    <col min="8" max="9" width="24.85546875" style="26" customWidth="1"/>
    <col min="10" max="16384" width="9.140625" style="26"/>
  </cols>
  <sheetData>
    <row r="1" spans="1:9" s="100" customFormat="1" ht="21.75" customHeight="1">
      <c r="A1" s="1258" t="str">
        <f>'Attach 3(JV)'!A1</f>
        <v>Specification No. :CC-CS/901-WR1/RT-3958/3/G3</v>
      </c>
      <c r="B1" s="1258"/>
      <c r="C1" s="1258"/>
      <c r="D1" s="1258"/>
      <c r="E1" s="794"/>
      <c r="F1" s="755"/>
      <c r="G1" s="755"/>
      <c r="H1" s="793"/>
      <c r="I1" s="793" t="s">
        <v>859</v>
      </c>
    </row>
    <row r="2" spans="1:9" ht="15" customHeight="1"/>
    <row r="3" spans="1:9" ht="87.75" customHeight="1">
      <c r="A3" s="1326" t="str">
        <f>'Attach 3(JV)'!A3</f>
        <v>Reactor Package-(RT04) for supply of (i) 3X80 MVAR, 765kV, 1-Phase Bus Reactors at 765kV Aurangabad Substation, (ii) 3X80 MVAR, 765kV, 1-Phase Bus Reactors at 765kV Solapur Substation, (iii) 3X110 MVAR, 765kV, 1-Phase Bus Reactors at 765kV Wardha Substation; under Western Region System Strengthening Scheme (WRSS)-20.</v>
      </c>
      <c r="B3" s="1327"/>
      <c r="C3" s="1327"/>
      <c r="D3" s="1327"/>
      <c r="E3" s="1327"/>
      <c r="F3" s="1327"/>
      <c r="G3" s="1327"/>
      <c r="H3" s="1327"/>
      <c r="I3" s="1327"/>
    </row>
    <row r="4" spans="1:9" ht="15" customHeight="1">
      <c r="A4" s="29"/>
      <c r="G4" s="31"/>
    </row>
    <row r="5" spans="1:9" ht="20.100000000000001" customHeight="1">
      <c r="A5" s="949" t="s">
        <v>381</v>
      </c>
      <c r="B5" s="949"/>
      <c r="C5" s="949"/>
      <c r="D5" s="949"/>
      <c r="E5" s="949"/>
      <c r="F5" s="949"/>
      <c r="G5" s="949"/>
      <c r="H5" s="949"/>
      <c r="I5" s="949"/>
    </row>
    <row r="6" spans="1:9" ht="12.75" customHeight="1">
      <c r="A6" s="33"/>
      <c r="G6" s="31"/>
    </row>
    <row r="7" spans="1:9" ht="20.100000000000001" customHeight="1">
      <c r="A7" s="34" t="str">
        <f>'Attach 3(JV)'!A7</f>
        <v xml:space="preserve">Bidder’s Name and Address </v>
      </c>
      <c r="E7" s="30" t="s">
        <v>355</v>
      </c>
      <c r="G7" s="31"/>
    </row>
    <row r="8" spans="1:9" ht="36" customHeight="1">
      <c r="A8" s="955" t="str">
        <f>'Attach 3(JV)'!A8</f>
        <v/>
      </c>
      <c r="B8" s="955"/>
      <c r="C8" s="955"/>
      <c r="D8" s="955"/>
      <c r="E8" s="30" t="s">
        <v>357</v>
      </c>
      <c r="G8" s="31"/>
    </row>
    <row r="9" spans="1:9" ht="20.100000000000001" customHeight="1">
      <c r="A9" s="14" t="s">
        <v>356</v>
      </c>
      <c r="B9" s="1260">
        <f>'Attach 3(JV)'!B9</f>
        <v>0</v>
      </c>
      <c r="C9" s="1260"/>
      <c r="D9" s="1260"/>
      <c r="E9" s="30" t="s">
        <v>359</v>
      </c>
      <c r="G9" s="31"/>
    </row>
    <row r="10" spans="1:9" ht="20.100000000000001" customHeight="1">
      <c r="A10" s="14" t="s">
        <v>358</v>
      </c>
      <c r="B10" s="1260">
        <f>'Attach 3(JV)'!B10</f>
        <v>0</v>
      </c>
      <c r="C10" s="1260"/>
      <c r="D10" s="1260"/>
      <c r="E10" s="30" t="s">
        <v>186</v>
      </c>
      <c r="G10" s="31"/>
    </row>
    <row r="11" spans="1:9" ht="20.100000000000001" customHeight="1">
      <c r="B11" s="1260">
        <f>'Attach 3(JV)'!B11</f>
        <v>0</v>
      </c>
      <c r="C11" s="1260"/>
      <c r="D11" s="1260"/>
      <c r="E11" s="30" t="s">
        <v>360</v>
      </c>
    </row>
    <row r="12" spans="1:9" ht="20.100000000000001" customHeight="1">
      <c r="A12" s="33"/>
      <c r="B12" s="1260">
        <f>'Attach 3(JV)'!B12</f>
        <v>0</v>
      </c>
      <c r="C12" s="1260"/>
      <c r="D12" s="1260"/>
      <c r="E12" s="12"/>
    </row>
    <row r="13" spans="1:9" ht="13.5" customHeight="1">
      <c r="A13" s="33"/>
      <c r="B13" s="154"/>
      <c r="C13" s="154"/>
      <c r="D13" s="154"/>
    </row>
    <row r="14" spans="1:9" ht="20.100000000000001" customHeight="1">
      <c r="A14" s="30" t="s">
        <v>351</v>
      </c>
    </row>
    <row r="15" spans="1:9" ht="15" customHeight="1">
      <c r="A15" s="33"/>
    </row>
    <row r="16" spans="1:9" ht="75" customHeight="1">
      <c r="A16" s="1328" t="str">
        <f>"We hereby declare that the following Work Completion Schedule shall be followed by us in furnishing and installation of the subject Package i.e., " &amp; 'Attach 3(JV)'!A3 &amp;" for the period commencing from the effective date of Contract to us :"</f>
        <v>We hereby declare that the following Work Completion Schedule shall be followed by us in furnishing and installation of the subject Package i.e., Reactor Package-(RT04) for supply of (i) 3X80 MVAR, 765kV, 1-Phase Bus Reactors at 765kV Aurangabad Substation, (ii) 3X80 MVAR, 765kV, 1-Phase Bus Reactors at 765kV Solapur Substation, (iii) 3X110 MVAR, 765kV, 1-Phase Bus Reactors at 765kV Wardha Substation; under Western Region System Strengthening Scheme (WRSS)-20. for the period commencing from the effective date of Contract to us :</v>
      </c>
      <c r="B16" s="1328"/>
      <c r="C16" s="1328"/>
      <c r="D16" s="1328"/>
      <c r="E16" s="1328"/>
      <c r="F16" s="1328"/>
      <c r="G16" s="1328"/>
      <c r="H16" s="1328"/>
      <c r="I16" s="1328"/>
    </row>
    <row r="17" spans="1:9" ht="14.25" customHeight="1">
      <c r="A17" s="33"/>
      <c r="B17" s="33"/>
      <c r="C17" s="33"/>
      <c r="D17" s="33"/>
      <c r="E17" s="33"/>
      <c r="F17" s="35"/>
      <c r="G17" s="35"/>
    </row>
    <row r="18" spans="1:9" ht="24.75" customHeight="1">
      <c r="A18" s="1314" t="s">
        <v>354</v>
      </c>
      <c r="B18" s="1317" t="s">
        <v>393</v>
      </c>
      <c r="C18" s="1318"/>
      <c r="D18" s="1319"/>
      <c r="E18" s="1329" t="s">
        <v>961</v>
      </c>
      <c r="F18" s="1329"/>
      <c r="G18" s="1329"/>
      <c r="H18" s="1329"/>
      <c r="I18" s="1329"/>
    </row>
    <row r="19" spans="1:9" ht="63" customHeight="1">
      <c r="A19" s="1315"/>
      <c r="B19" s="1320"/>
      <c r="C19" s="1321"/>
      <c r="D19" s="1322"/>
      <c r="E19" s="1330" t="s">
        <v>962</v>
      </c>
      <c r="F19" s="1331"/>
      <c r="G19" s="1331"/>
      <c r="H19" s="855" t="s">
        <v>963</v>
      </c>
      <c r="I19" s="855" t="s">
        <v>964</v>
      </c>
    </row>
    <row r="20" spans="1:9" ht="20.100000000000001" customHeight="1">
      <c r="A20" s="1311">
        <v>1</v>
      </c>
      <c r="B20" s="1308" t="s">
        <v>382</v>
      </c>
      <c r="C20" s="1308"/>
      <c r="D20" s="1308"/>
      <c r="E20" s="1332"/>
      <c r="F20" s="1333"/>
      <c r="G20" s="1334"/>
      <c r="H20" s="758"/>
      <c r="I20" s="758"/>
    </row>
    <row r="21" spans="1:9" ht="20.100000000000001" customHeight="1">
      <c r="A21" s="1311"/>
      <c r="B21" s="1307" t="s">
        <v>383</v>
      </c>
      <c r="C21" s="1307"/>
      <c r="D21" s="1307"/>
      <c r="E21" s="1335"/>
      <c r="F21" s="1336"/>
      <c r="G21" s="1337"/>
      <c r="H21" s="757"/>
      <c r="I21" s="757"/>
    </row>
    <row r="22" spans="1:9" ht="20.100000000000001" customHeight="1">
      <c r="A22" s="1311"/>
      <c r="B22" s="1312" t="s">
        <v>384</v>
      </c>
      <c r="C22" s="1312"/>
      <c r="D22" s="1312"/>
      <c r="E22" s="1338"/>
      <c r="F22" s="1339"/>
      <c r="G22" s="1340"/>
      <c r="H22" s="149"/>
      <c r="I22" s="149"/>
    </row>
    <row r="23" spans="1:9" ht="20.100000000000001" customHeight="1">
      <c r="A23" s="1311">
        <v>2</v>
      </c>
      <c r="B23" s="1308" t="s">
        <v>385</v>
      </c>
      <c r="C23" s="1308"/>
      <c r="D23" s="1308"/>
      <c r="E23" s="1332"/>
      <c r="F23" s="1333"/>
      <c r="G23" s="1334"/>
      <c r="H23" s="150"/>
      <c r="I23" s="150"/>
    </row>
    <row r="24" spans="1:9" ht="20.100000000000001" customHeight="1">
      <c r="A24" s="1311"/>
      <c r="B24" s="1307" t="s">
        <v>383</v>
      </c>
      <c r="C24" s="1307"/>
      <c r="D24" s="1307"/>
      <c r="E24" s="1323"/>
      <c r="F24" s="1324"/>
      <c r="G24" s="1325"/>
      <c r="H24" s="148"/>
      <c r="I24" s="148"/>
    </row>
    <row r="25" spans="1:9" ht="20.100000000000001" customHeight="1">
      <c r="A25" s="1311"/>
      <c r="B25" s="1312" t="s">
        <v>384</v>
      </c>
      <c r="C25" s="1312"/>
      <c r="D25" s="1312"/>
      <c r="E25" s="1338"/>
      <c r="F25" s="1339"/>
      <c r="G25" s="1340"/>
      <c r="H25" s="149"/>
      <c r="I25" s="149"/>
    </row>
    <row r="26" spans="1:9" ht="20.100000000000001" customHeight="1">
      <c r="A26" s="1311">
        <v>3</v>
      </c>
      <c r="B26" s="1308" t="s">
        <v>386</v>
      </c>
      <c r="C26" s="1308"/>
      <c r="D26" s="1308"/>
      <c r="E26" s="1332"/>
      <c r="F26" s="1333"/>
      <c r="G26" s="1334"/>
      <c r="H26" s="150"/>
      <c r="I26" s="150"/>
    </row>
    <row r="27" spans="1:9" ht="20.100000000000001" customHeight="1">
      <c r="A27" s="1311"/>
      <c r="B27" s="1307" t="s">
        <v>383</v>
      </c>
      <c r="C27" s="1307"/>
      <c r="D27" s="1307"/>
      <c r="E27" s="1323"/>
      <c r="F27" s="1324"/>
      <c r="G27" s="1325"/>
      <c r="H27" s="148"/>
      <c r="I27" s="148"/>
    </row>
    <row r="28" spans="1:9" ht="20.100000000000001" customHeight="1">
      <c r="A28" s="1311"/>
      <c r="B28" s="1312" t="s">
        <v>384</v>
      </c>
      <c r="C28" s="1312"/>
      <c r="D28" s="1312"/>
      <c r="E28" s="1338"/>
      <c r="F28" s="1339"/>
      <c r="G28" s="1340"/>
      <c r="H28" s="149"/>
      <c r="I28" s="149"/>
    </row>
    <row r="29" spans="1:9" ht="20.100000000000001" customHeight="1">
      <c r="A29" s="1311">
        <v>4</v>
      </c>
      <c r="B29" s="1308" t="s">
        <v>387</v>
      </c>
      <c r="C29" s="1308"/>
      <c r="D29" s="1308"/>
      <c r="E29" s="1332"/>
      <c r="F29" s="1333"/>
      <c r="G29" s="1334"/>
      <c r="H29" s="150"/>
      <c r="I29" s="150"/>
    </row>
    <row r="30" spans="1:9" ht="20.100000000000001" customHeight="1">
      <c r="A30" s="1311"/>
      <c r="B30" s="1307" t="s">
        <v>383</v>
      </c>
      <c r="C30" s="1307"/>
      <c r="D30" s="1307"/>
      <c r="E30" s="1323"/>
      <c r="F30" s="1324"/>
      <c r="G30" s="1325"/>
      <c r="H30" s="148"/>
      <c r="I30" s="148"/>
    </row>
    <row r="31" spans="1:9" ht="20.100000000000001" customHeight="1">
      <c r="A31" s="1311"/>
      <c r="B31" s="1312" t="s">
        <v>384</v>
      </c>
      <c r="C31" s="1312"/>
      <c r="D31" s="1312"/>
      <c r="E31" s="1323"/>
      <c r="F31" s="1324"/>
      <c r="G31" s="1325"/>
      <c r="H31" s="149"/>
      <c r="I31" s="149"/>
    </row>
    <row r="32" spans="1:9" ht="20.100000000000001" customHeight="1">
      <c r="A32" s="1311">
        <v>5</v>
      </c>
      <c r="B32" s="1308" t="s">
        <v>388</v>
      </c>
      <c r="C32" s="1308"/>
      <c r="D32" s="1308"/>
      <c r="E32" s="1332"/>
      <c r="F32" s="1333"/>
      <c r="G32" s="1334"/>
      <c r="H32" s="150"/>
      <c r="I32" s="150"/>
    </row>
    <row r="33" spans="1:11" ht="20.100000000000001" customHeight="1">
      <c r="A33" s="1311"/>
      <c r="B33" s="1307" t="s">
        <v>383</v>
      </c>
      <c r="C33" s="1307"/>
      <c r="D33" s="1307"/>
      <c r="E33" s="1323"/>
      <c r="F33" s="1324"/>
      <c r="G33" s="1325"/>
      <c r="H33" s="148"/>
      <c r="I33" s="148"/>
    </row>
    <row r="34" spans="1:11" ht="20.100000000000001" customHeight="1">
      <c r="A34" s="1311"/>
      <c r="B34" s="1312" t="s">
        <v>384</v>
      </c>
      <c r="C34" s="1312"/>
      <c r="D34" s="1312"/>
      <c r="E34" s="1323"/>
      <c r="F34" s="1324"/>
      <c r="G34" s="1325"/>
      <c r="H34" s="149"/>
      <c r="I34" s="149"/>
    </row>
    <row r="35" spans="1:11" ht="20.100000000000001" customHeight="1">
      <c r="A35" s="45">
        <v>6</v>
      </c>
      <c r="B35" s="1316" t="s">
        <v>389</v>
      </c>
      <c r="C35" s="1316"/>
      <c r="D35" s="1316"/>
      <c r="E35" s="1323"/>
      <c r="F35" s="1324"/>
      <c r="G35" s="1325"/>
      <c r="H35" s="151"/>
      <c r="I35" s="151"/>
    </row>
    <row r="36" spans="1:11" ht="20.100000000000001" customHeight="1">
      <c r="A36" s="1311">
        <v>7</v>
      </c>
      <c r="B36" s="1308" t="s">
        <v>390</v>
      </c>
      <c r="C36" s="1308"/>
      <c r="D36" s="1308"/>
      <c r="E36" s="1332"/>
      <c r="F36" s="1333"/>
      <c r="G36" s="1334"/>
      <c r="H36" s="150"/>
      <c r="I36" s="150"/>
    </row>
    <row r="37" spans="1:11" ht="20.100000000000001" customHeight="1">
      <c r="A37" s="1311"/>
      <c r="B37" s="1307" t="s">
        <v>383</v>
      </c>
      <c r="C37" s="1307"/>
      <c r="D37" s="1307"/>
      <c r="E37" s="1323"/>
      <c r="F37" s="1324"/>
      <c r="G37" s="1325"/>
      <c r="H37" s="148"/>
      <c r="I37" s="148"/>
    </row>
    <row r="38" spans="1:11" ht="20.100000000000001" customHeight="1">
      <c r="A38" s="1311"/>
      <c r="B38" s="1312" t="s">
        <v>384</v>
      </c>
      <c r="C38" s="1312"/>
      <c r="D38" s="1312"/>
      <c r="E38" s="1323"/>
      <c r="F38" s="1324"/>
      <c r="G38" s="1325"/>
      <c r="H38" s="149"/>
      <c r="I38" s="149"/>
    </row>
    <row r="39" spans="1:11" ht="20.100000000000001" customHeight="1">
      <c r="A39" s="1311">
        <v>8</v>
      </c>
      <c r="B39" s="1308" t="s">
        <v>391</v>
      </c>
      <c r="C39" s="1308"/>
      <c r="D39" s="1308"/>
      <c r="E39" s="1332"/>
      <c r="F39" s="1333"/>
      <c r="G39" s="1334"/>
      <c r="H39" s="150"/>
      <c r="I39" s="150"/>
    </row>
    <row r="40" spans="1:11" ht="20.100000000000001" customHeight="1">
      <c r="A40" s="1311"/>
      <c r="B40" s="1307" t="s">
        <v>383</v>
      </c>
      <c r="C40" s="1307"/>
      <c r="D40" s="1307"/>
      <c r="E40" s="1323"/>
      <c r="F40" s="1324"/>
      <c r="G40" s="1325"/>
      <c r="H40" s="149"/>
      <c r="I40" s="148"/>
    </row>
    <row r="41" spans="1:11" ht="20.100000000000001" customHeight="1">
      <c r="A41" s="1311"/>
      <c r="B41" s="1312" t="s">
        <v>384</v>
      </c>
      <c r="C41" s="1312"/>
      <c r="D41" s="1312"/>
      <c r="E41" s="1323"/>
      <c r="F41" s="1324"/>
      <c r="G41" s="1325"/>
      <c r="H41" s="149"/>
      <c r="I41" s="148"/>
    </row>
    <row r="42" spans="1:11" ht="20.100000000000001" customHeight="1">
      <c r="A42" s="1311">
        <v>9</v>
      </c>
      <c r="B42" s="1308" t="s">
        <v>392</v>
      </c>
      <c r="C42" s="1308"/>
      <c r="D42" s="1308"/>
      <c r="E42" s="1341"/>
      <c r="F42" s="1342"/>
      <c r="G42" s="1343"/>
      <c r="H42" s="857"/>
      <c r="I42" s="857"/>
    </row>
    <row r="43" spans="1:11" ht="20.100000000000001" customHeight="1">
      <c r="A43" s="1311"/>
      <c r="B43" s="1307" t="s">
        <v>383</v>
      </c>
      <c r="C43" s="1307"/>
      <c r="D43" s="1307"/>
      <c r="E43" s="1335"/>
      <c r="F43" s="1336"/>
      <c r="G43" s="1337"/>
      <c r="H43" s="149"/>
      <c r="I43" s="148"/>
    </row>
    <row r="44" spans="1:11" ht="23.25" customHeight="1">
      <c r="A44" s="1311"/>
      <c r="B44" s="1312" t="s">
        <v>384</v>
      </c>
      <c r="C44" s="1312"/>
      <c r="D44" s="1312"/>
      <c r="E44" s="1323"/>
      <c r="F44" s="1324"/>
      <c r="G44" s="1325"/>
      <c r="H44" s="149"/>
      <c r="I44" s="148"/>
      <c r="J44" s="795"/>
      <c r="K44" s="796"/>
    </row>
    <row r="45" spans="1:11" ht="15" customHeight="1">
      <c r="A45" s="29"/>
      <c r="F45" s="23"/>
      <c r="G45" s="856"/>
      <c r="H45" s="759"/>
      <c r="I45" s="759"/>
    </row>
    <row r="46" spans="1:11" ht="18" customHeight="1">
      <c r="A46" s="1309" t="str">
        <f>IF(OR(E44&gt;18,H44&gt;19,I44&gt;20),"You are exceeding the completion schedule as specified in the bidding documents.","")</f>
        <v/>
      </c>
      <c r="B46" s="1310"/>
      <c r="C46" s="1310"/>
      <c r="D46" s="1310"/>
      <c r="E46" s="1310"/>
      <c r="F46" s="760"/>
      <c r="G46" s="760"/>
      <c r="H46" s="759"/>
      <c r="I46" s="759"/>
    </row>
    <row r="47" spans="1:11" ht="18" customHeight="1">
      <c r="A47" s="556"/>
      <c r="B47" s="556"/>
      <c r="C47" s="556"/>
      <c r="D47" s="556"/>
      <c r="E47" s="556"/>
    </row>
    <row r="48" spans="1:11" ht="29.25" customHeight="1">
      <c r="A48" s="37" t="s">
        <v>7</v>
      </c>
      <c r="B48" s="73" t="str">
        <f>'Attach 3(JV)'!B24</f>
        <v>--</v>
      </c>
      <c r="D48" s="38"/>
      <c r="E48" s="561"/>
      <c r="F48" s="38" t="s">
        <v>5</v>
      </c>
      <c r="G48" s="40" t="str">
        <f>'Attach 3(JV)'!E24</f>
        <v/>
      </c>
    </row>
    <row r="49" spans="1:7" ht="22.5" customHeight="1">
      <c r="A49" s="37" t="s">
        <v>8</v>
      </c>
      <c r="B49" s="305" t="str">
        <f>'Attach 3(JV)'!B25</f>
        <v/>
      </c>
      <c r="D49" s="38"/>
      <c r="E49" s="561"/>
      <c r="F49" s="38" t="s">
        <v>6</v>
      </c>
      <c r="G49" s="40" t="str">
        <f>'Attach 3(JV)'!E25</f>
        <v/>
      </c>
    </row>
    <row r="50" spans="1:7" ht="8.25" customHeight="1">
      <c r="D50" s="38"/>
      <c r="E50" s="41"/>
    </row>
    <row r="51" spans="1:7" ht="12" customHeight="1">
      <c r="A51" s="39"/>
    </row>
    <row r="52" spans="1:7" ht="61.5" customHeight="1">
      <c r="A52" s="47" t="s">
        <v>396</v>
      </c>
      <c r="B52" s="1313" t="s">
        <v>395</v>
      </c>
      <c r="C52" s="1313"/>
      <c r="D52" s="1313"/>
      <c r="E52" s="557"/>
    </row>
    <row r="53" spans="1:7" ht="20.100000000000001" customHeight="1"/>
    <row r="54" spans="1:7" ht="20.100000000000001" customHeight="1">
      <c r="A54" s="39"/>
    </row>
    <row r="55" spans="1:7" ht="20.100000000000001" customHeight="1"/>
    <row r="56" spans="1:7" ht="20.100000000000001" customHeight="1">
      <c r="A56" s="39"/>
    </row>
    <row r="57" spans="1:7" ht="20.100000000000001" customHeight="1"/>
    <row r="58" spans="1:7" ht="20.100000000000001" customHeight="1">
      <c r="A58" s="39"/>
    </row>
    <row r="59" spans="1:7" ht="20.100000000000001" customHeight="1"/>
    <row r="60" spans="1:7" ht="20.100000000000001" customHeight="1"/>
    <row r="61" spans="1:7" ht="20.100000000000001" customHeight="1"/>
    <row r="62" spans="1:7" ht="20.100000000000001" customHeight="1"/>
  </sheetData>
  <sheetProtection password="EE0B" sheet="1" objects="1" scenarios="1" formatColumns="0" formatRows="0" selectLockedCells="1"/>
  <customSheetViews>
    <customSheetView guid="{2C8FD25C-5334-430E-9A70-EAD0A9836A6B}" showPageBreaks="1" showGridLines="0" fitToPage="1" printArea="1" view="pageBreakPreview" topLeftCell="A19">
      <selection activeCell="I44" sqref="I44"/>
      <pageMargins left="0.45" right="0.38" top="0.57999999999999996" bottom="0.6" header="0.34" footer="0.35"/>
      <pageSetup scale="67" fitToHeight="0" orientation="portrait" r:id="rId1"/>
      <headerFooter alignWithMargins="0">
        <oddFooter>&amp;R&amp;"Book Antiqua,Bold"&amp;8 Page &amp;P of &amp;N</oddFooter>
      </headerFooter>
    </customSheetView>
    <customSheetView guid="{5476C51C-4037-4B28-A818-10D7CDF0C66A}" showPageBreaks="1" showGridLines="0" fitToPage="1" printArea="1" view="pageBreakPreview">
      <selection activeCell="I44" sqref="I44"/>
      <pageMargins left="0.45" right="0.38" top="0.57999999999999996" bottom="0.6" header="0.34" footer="0.35"/>
      <pageSetup scale="67" fitToHeight="0" orientation="portrait" r:id="rId2"/>
      <headerFooter alignWithMargins="0">
        <oddFooter>&amp;R&amp;"Book Antiqua,Bold"&amp;8 Page &amp;P of &amp;N</oddFooter>
      </headerFooter>
    </customSheetView>
    <customSheetView guid="{F55A58F6-8771-45A6-8050-8FCA02572CBD}" showPageBreaks="1" showGridLines="0" fitToPage="1" printArea="1" view="pageBreakPreview" topLeftCell="A13">
      <selection activeCell="E21" sqref="E21:G21"/>
      <pageMargins left="0.45" right="0.38" top="0.57999999999999996" bottom="0.6" header="0.34" footer="0.35"/>
      <pageSetup scale="80" fitToHeight="0" orientation="portrait" r:id="rId3"/>
      <headerFooter alignWithMargins="0">
        <oddFooter>&amp;R&amp;"Book Antiqua,Bold"&amp;8 Page &amp;P of &amp;N</oddFooter>
      </headerFooter>
    </customSheetView>
    <customSheetView guid="{A8583C01-5E6A-4469-ADCA-440E12AA8084}" showPageBreaks="1" showGridLines="0" fitToPage="1" printArea="1" view="pageBreakPreview" topLeftCell="A25">
      <selection activeCell="E44" sqref="E44:G44"/>
      <pageMargins left="0.45" right="0.38" top="0.57999999999999996" bottom="0.6" header="0.34" footer="0.35"/>
      <pageSetup scale="73" fitToHeight="0" orientation="portrait" r:id="rId4"/>
      <headerFooter alignWithMargins="0">
        <oddFooter>&amp;R&amp;"Book Antiqua,Bold"&amp;8 Page &amp;P of &amp;N</oddFooter>
      </headerFooter>
    </customSheetView>
    <customSheetView guid="{05855B4F-D61E-4C97-B759-B2F96767F6F8}" showPageBreaks="1" showGridLines="0" fitToPage="1" printArea="1" view="pageBreakPreview" topLeftCell="E13">
      <selection activeCell="E21" sqref="E21"/>
      <pageMargins left="0.45" right="0.38" top="0.57999999999999996" bottom="0.6" header="0.34" footer="0.35"/>
      <pageSetup scale="47" fitToHeight="0" orientation="portrait" r:id="rId5"/>
      <headerFooter alignWithMargins="0">
        <oddFooter>&amp;R&amp;"Book Antiqua,Bold"&amp;8 Page &amp;P of &amp;N</oddFooter>
      </headerFooter>
    </customSheetView>
    <customSheetView guid="{82E8A0F5-0020-4355-95CF-28601763A783}" scale="90" showPageBreaks="1" showGridLines="0" printArea="1" hiddenColumns="1" view="pageBreakPreview" topLeftCell="A37">
      <selection activeCell="E25" sqref="E25"/>
      <rowBreaks count="1" manualBreakCount="1">
        <brk id="22" max="5" man="1"/>
      </rowBreaks>
      <pageMargins left="0.45" right="0.38" top="0.57999999999999996" bottom="0.6" header="0.34" footer="0.35"/>
      <pageSetup scale="78" orientation="portrait" r:id="rId6"/>
      <headerFooter alignWithMargins="0">
        <oddFooter>&amp;R&amp;"Book Antiqua,Bold"&amp;8 Page &amp;P of &amp;N</oddFooter>
      </headerFooter>
    </customSheetView>
    <customSheetView guid="{340562B9-6CEE-4962-8D7D-CA1C6778F52C}"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7"/>
      <headerFooter alignWithMargins="0">
        <oddFooter>&amp;R&amp;"Book Antiqua,Bold"&amp;8 Page &amp;P of &amp;N</oddFooter>
      </headerFooter>
    </customSheetView>
    <customSheetView guid="{38BECF6E-1A53-4F98-87B9-44F2C5F77E08}" scale="90" showPageBreaks="1" showGridLines="0" printArea="1" view="pageBreakPreview" topLeftCell="A33">
      <selection activeCell="E33" sqref="E33"/>
      <rowBreaks count="1" manualBreakCount="1">
        <brk id="22" max="8" man="1"/>
      </rowBreaks>
      <pageMargins left="0.75" right="0.63" top="0.57999999999999996" bottom="0.6" header="0.34" footer="0.35"/>
      <pageSetup scale="78" orientation="portrait" r:id="rId8"/>
      <headerFooter alignWithMargins="0">
        <oddFooter>&amp;R&amp;"Book Antiqua,Bold"&amp;8 Page &amp;P of &amp;N</oddFooter>
      </headerFooter>
    </customSheetView>
    <customSheetView guid="{8E3ED18F-7B8F-4A1C-969D-A70DC3B696C3}"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9"/>
      <headerFooter alignWithMargins="0">
        <oddFooter>&amp;R&amp;"Book Antiqua,Bold"&amp;8 Page &amp;P of &amp;N</oddFooter>
      </headerFooter>
    </customSheetView>
    <customSheetView guid="{477F7E43-D393-45BA-B99B-D838E4629B5D}"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10"/>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11"/>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75" right="0.63" top="0.57999999999999996" bottom="0.6" header="0.34" footer="0.35"/>
      <pageSetup orientation="portrait" r:id="rId12"/>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75" right="0.63" top="0.57999999999999996" bottom="0.6" header="0.34" footer="0.35"/>
      <pageSetup orientation="portrait" r:id="rId13"/>
      <headerFooter alignWithMargins="0">
        <oddFooter>&amp;R&amp;"Book Antiqua,Bold"&amp;8 Page &amp;P of &amp;N</oddFooter>
      </headerFooter>
    </customSheetView>
    <customSheetView guid="{43BCBF1E-CDCF-4541-8D79-87EDCECBC1FD}" showGridLines="0">
      <selection activeCell="E20" sqref="E20"/>
      <rowBreaks count="1" manualBreakCount="1">
        <brk id="30" max="16383" man="1"/>
      </rowBreaks>
      <pageMargins left="0.75" right="0.63" top="0.57999999999999996" bottom="0.6" header="0.34" footer="0.35"/>
      <pageSetup orientation="portrait" r:id="rId14"/>
      <headerFooter alignWithMargins="0">
        <oddFooter>&amp;R&amp;"Book Antiqua,Bold"&amp;8 Page &amp;P of &amp;N</oddFooter>
      </headerFooter>
    </customSheetView>
    <customSheetView guid="{ECEBABD0-566A-41C4-AA9A-38EA30EFEDA8}" showGridLines="0" showRuler="0">
      <rowBreaks count="1" manualBreakCount="1">
        <brk id="30" max="16383" man="1"/>
      </rowBreaks>
      <pageMargins left="0.75" right="0.63" top="0.55000000000000004" bottom="0.64" header="0.34" footer="0.38"/>
      <pageSetup orientation="portrait" r:id="rId15"/>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E20" sqref="E20"/>
      <rowBreaks count="1" manualBreakCount="1">
        <brk id="30" max="16383" man="1"/>
      </rowBreaks>
      <pageMargins left="0.75" right="0.75" top="0.77" bottom="0.82" header="0.5" footer="0.5"/>
      <pageSetup orientation="portrait" r:id="rId16"/>
      <headerFooter alignWithMargins="0">
        <oddFooter>&amp;L&amp;8Tower Package-P238-TW04, TL associated with Phase-I Generation Project in Orissa (Part-C)&amp;R&amp;"Book Antiqua,Bold"&amp;8Attachment-9 TW04  /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75" right="0.63" top="0.57999999999999996" bottom="0.6" header="0.34" footer="0.35"/>
      <pageSetup orientation="portrait" r:id="rId18"/>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75" right="0.63" top="0.57999999999999996" bottom="0.6" header="0.34" footer="0.35"/>
      <pageSetup orientation="portrait" r:id="rId19"/>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75" right="0.63" top="0.57999999999999996" bottom="0.6" header="0.34" footer="0.35"/>
      <pageSetup scale="78" orientation="landscape" r:id="rId20"/>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21"/>
      <headerFooter alignWithMargins="0">
        <oddFooter>&amp;R&amp;"Book Antiqua,Bold"&amp;8 Page &amp;P of &amp;N</oddFooter>
      </headerFooter>
    </customSheetView>
    <customSheetView guid="{C5EDD9E3-0801-4479-8600-A80B0FCFDF0B}" scale="90" showPageBreaks="1" showGridLines="0" printArea="1" view="pageBreakPreview" topLeftCell="A7">
      <selection activeCell="B17" sqref="B17"/>
      <rowBreaks count="1" manualBreakCount="1">
        <brk id="22" max="8" man="1"/>
      </rowBreaks>
      <pageMargins left="0.75" right="0.63" top="0.57999999999999996" bottom="0.6" header="0.34" footer="0.35"/>
      <pageSetup scale="78" orientation="portrait" r:id="rId22"/>
      <headerFooter alignWithMargins="0">
        <oddFooter>&amp;R&amp;"Book Antiqua,Bold"&amp;8 Page &amp;P of &amp;N</oddFooter>
      </headerFooter>
    </customSheetView>
    <customSheetView guid="{15A19D23-A9FD-4FC1-B7B0-F2D16BDFC729}"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23"/>
      <headerFooter alignWithMargins="0">
        <oddFooter>&amp;R&amp;"Book Antiqua,Bold"&amp;8 Page &amp;P of &amp;N</oddFooter>
      </headerFooter>
    </customSheetView>
    <customSheetView guid="{97C0FC0E-800C-45C9-895E-E91A3F1ADBA4}"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24"/>
      <headerFooter alignWithMargins="0">
        <oddFooter>&amp;R&amp;"Book Antiqua,Bold"&amp;8 Page &amp;P of &amp;N</oddFooter>
      </headerFooter>
    </customSheetView>
    <customSheetView guid="{CB7992C9-ABA5-4C7D-8C49-1E1D8E8875C7}" scale="90" showPageBreaks="1" showGridLines="0" printArea="1" view="pageBreakPreview" topLeftCell="A32">
      <selection activeCell="F44" sqref="F44"/>
      <rowBreaks count="1" manualBreakCount="1">
        <brk id="22" max="5" man="1"/>
      </rowBreaks>
      <pageMargins left="0.45" right="0.38" top="0.57999999999999996" bottom="0.6" header="0.34" footer="0.35"/>
      <pageSetup scale="78" orientation="portrait" r:id="rId25"/>
      <headerFooter alignWithMargins="0">
        <oddFooter>&amp;R&amp;"Book Antiqua,Bold"&amp;8 Page &amp;P of &amp;N</oddFooter>
      </headerFooter>
    </customSheetView>
    <customSheetView guid="{E51D3662-FFCE-4FD6-A590-7DDC9E38C41F}" scale="90" showPageBreaks="1" showGridLines="0" printArea="1" hiddenColumns="1" view="pageBreakPreview" topLeftCell="A25">
      <selection activeCell="E44" sqref="E44"/>
      <rowBreaks count="1" manualBreakCount="1">
        <brk id="22" max="5" man="1"/>
      </rowBreaks>
      <pageMargins left="0.45" right="0.38" top="0.57999999999999996" bottom="0.6" header="0.34" footer="0.35"/>
      <pageSetup scale="78" orientation="portrait" r:id="rId26"/>
      <headerFooter alignWithMargins="0">
        <oddFooter>&amp;R&amp;"Book Antiqua,Bold"&amp;8 Page &amp;P of &amp;N</oddFooter>
      </headerFooter>
    </customSheetView>
    <customSheetView guid="{A5BACB31-2B47-452B-A3BC-6D55695B550C}" showPageBreaks="1" showGridLines="0" fitToPage="1" printArea="1" view="pageBreakPreview" topLeftCell="A31">
      <selection activeCell="E44" sqref="E44:G44"/>
      <pageMargins left="0.45" right="0.38" top="0.57999999999999996" bottom="0.6" header="0.34" footer="0.35"/>
      <pageSetup scale="79" fitToHeight="0" orientation="portrait" r:id="rId27"/>
      <headerFooter alignWithMargins="0">
        <oddFooter>&amp;R&amp;"Book Antiqua,Bold"&amp;8 Page &amp;P of &amp;N</oddFooter>
      </headerFooter>
    </customSheetView>
  </customSheetViews>
  <mergeCells count="73">
    <mergeCell ref="A23:A25"/>
    <mergeCell ref="E43:G43"/>
    <mergeCell ref="E44:G44"/>
    <mergeCell ref="E23:G23"/>
    <mergeCell ref="E26:G26"/>
    <mergeCell ref="E29:G29"/>
    <mergeCell ref="E32:G32"/>
    <mergeCell ref="E36:G36"/>
    <mergeCell ref="E39:G39"/>
    <mergeCell ref="E42:G42"/>
    <mergeCell ref="E35:G35"/>
    <mergeCell ref="E37:G37"/>
    <mergeCell ref="E38:G38"/>
    <mergeCell ref="E40:G40"/>
    <mergeCell ref="E41:G41"/>
    <mergeCell ref="E28:G28"/>
    <mergeCell ref="E20:G20"/>
    <mergeCell ref="E21:G21"/>
    <mergeCell ref="E22:G22"/>
    <mergeCell ref="E24:G24"/>
    <mergeCell ref="E25:G25"/>
    <mergeCell ref="A3:I3"/>
    <mergeCell ref="A5:I5"/>
    <mergeCell ref="A16:I16"/>
    <mergeCell ref="E18:I18"/>
    <mergeCell ref="E19:G19"/>
    <mergeCell ref="A26:A28"/>
    <mergeCell ref="A32:A34"/>
    <mergeCell ref="E31:G31"/>
    <mergeCell ref="E33:G33"/>
    <mergeCell ref="E34:G34"/>
    <mergeCell ref="B27:D27"/>
    <mergeCell ref="E27:G27"/>
    <mergeCell ref="E30:G30"/>
    <mergeCell ref="B20:D20"/>
    <mergeCell ref="A42:A44"/>
    <mergeCell ref="A1:D1"/>
    <mergeCell ref="B9:D9"/>
    <mergeCell ref="B42:D42"/>
    <mergeCell ref="B37:D37"/>
    <mergeCell ref="B18:D19"/>
    <mergeCell ref="B40:D40"/>
    <mergeCell ref="B39:D39"/>
    <mergeCell ref="A8:D8"/>
    <mergeCell ref="B26:D26"/>
    <mergeCell ref="B12:D12"/>
    <mergeCell ref="B23:D23"/>
    <mergeCell ref="B10:D10"/>
    <mergeCell ref="B11:D11"/>
    <mergeCell ref="B24:D24"/>
    <mergeCell ref="B22:D22"/>
    <mergeCell ref="B28:D28"/>
    <mergeCell ref="A20:A22"/>
    <mergeCell ref="B52:D52"/>
    <mergeCell ref="A18:A19"/>
    <mergeCell ref="A36:A38"/>
    <mergeCell ref="B34:D34"/>
    <mergeCell ref="B41:D41"/>
    <mergeCell ref="B35:D35"/>
    <mergeCell ref="B31:D31"/>
    <mergeCell ref="B21:D21"/>
    <mergeCell ref="B33:D33"/>
    <mergeCell ref="B36:D36"/>
    <mergeCell ref="B25:D25"/>
    <mergeCell ref="B44:D44"/>
    <mergeCell ref="A39:A41"/>
    <mergeCell ref="B43:D43"/>
    <mergeCell ref="B32:D32"/>
    <mergeCell ref="A46:E46"/>
    <mergeCell ref="B30:D30"/>
    <mergeCell ref="A29:A31"/>
    <mergeCell ref="B29:D29"/>
    <mergeCell ref="B38:D38"/>
  </mergeCells>
  <phoneticPr fontId="7" type="noConversion"/>
  <dataValidations count="2">
    <dataValidation type="whole" operator="lessThanOrEqual" allowBlank="1" showInputMessage="1" showErrorMessage="1" error="The completion period shall not exceed 15 months" prompt="The completion period shall not exceed 15 months" sqref="J44:K44">
      <formula1>15</formula1>
    </dataValidation>
    <dataValidation type="decimal" allowBlank="1" showInputMessage="1" showErrorMessage="1" error="Enter period in numeric figure only !" sqref="F23:G23 E21:E41 F26:G26 F29:G41 E42:G44 H21:I44">
      <formula1>0</formula1>
      <formula2>100</formula2>
    </dataValidation>
  </dataValidations>
  <pageMargins left="0.45" right="0.38" top="0.57999999999999996" bottom="0.6" header="0.34" footer="0.35"/>
  <pageSetup scale="67" fitToHeight="0" orientation="portrait" r:id="rId28"/>
  <headerFooter alignWithMargins="0">
    <oddFooter>&amp;R&amp;"Book Antiqua,Bold"&amp;8 Page &amp;P of &amp;N</oddFooter>
  </headerFooter>
  <drawing r:id="rId29"/>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enableFormatConditionsCalculation="0">
    <tabColor indexed="58"/>
    <pageSetUpPr fitToPage="1"/>
  </sheetPr>
  <dimension ref="A1:J27"/>
  <sheetViews>
    <sheetView showGridLines="0" view="pageBreakPreview" topLeftCell="A7" zoomScale="115" zoomScaleSheetLayoutView="115" workbookViewId="0">
      <selection activeCell="H14" sqref="H14"/>
    </sheetView>
  </sheetViews>
  <sheetFormatPr defaultRowHeight="16.5"/>
  <cols>
    <col min="1" max="1" width="12.140625" style="4" customWidth="1"/>
    <col min="2" max="2" width="20.5703125" style="4" customWidth="1"/>
    <col min="3" max="3" width="11.42578125" style="4" customWidth="1"/>
    <col min="4" max="4" width="23.85546875" style="4" customWidth="1"/>
    <col min="5" max="5" width="29.42578125" style="4" customWidth="1"/>
    <col min="6" max="6" width="39.5703125" style="1" customWidth="1"/>
    <col min="7" max="8" width="9.140625" style="1" customWidth="1"/>
  </cols>
  <sheetData>
    <row r="1" spans="1:10" s="763" customFormat="1" ht="22.5" customHeight="1">
      <c r="A1" s="1258" t="str">
        <f>'Attach 3(JV)'!A1</f>
        <v>Specification No. :CC-CS/901-WR1/RT-3958/3/G3</v>
      </c>
      <c r="B1" s="1258"/>
      <c r="C1" s="1258"/>
      <c r="D1" s="1258"/>
      <c r="E1" s="761"/>
      <c r="F1" s="756" t="str">
        <f>"Attachment-10 " &amp; 'Attach 3(JV)'!AT1</f>
        <v xml:space="preserve">Attachment-10 </v>
      </c>
      <c r="G1" s="762"/>
      <c r="H1" s="762"/>
    </row>
    <row r="3" spans="1:10" ht="77.25" customHeight="1">
      <c r="A3" s="1326" t="str">
        <f>'Attach 3(JV)'!A3</f>
        <v>Reactor Package-(RT04) for supply of (i) 3X80 MVAR, 765kV, 1-Phase Bus Reactors at 765kV Aurangabad Substation, (ii) 3X80 MVAR, 765kV, 1-Phase Bus Reactors at 765kV Solapur Substation, (iii) 3X110 MVAR, 765kV, 1-Phase Bus Reactors at 765kV Wardha Substation; under Western Region System Strengthening Scheme (WRSS)-20.</v>
      </c>
      <c r="B3" s="1327"/>
      <c r="C3" s="1327"/>
      <c r="D3" s="1327"/>
      <c r="E3" s="1327"/>
      <c r="F3" s="1327"/>
      <c r="G3" s="9"/>
      <c r="H3" s="3"/>
    </row>
    <row r="4" spans="1:10" ht="20.100000000000001" customHeight="1">
      <c r="A4" s="5"/>
      <c r="H4" s="10"/>
      <c r="I4" s="11"/>
    </row>
    <row r="5" spans="1:10" ht="20.100000000000001" customHeight="1">
      <c r="A5" s="1346" t="s">
        <v>394</v>
      </c>
      <c r="B5" s="1346"/>
      <c r="C5" s="1346"/>
      <c r="D5" s="1346"/>
      <c r="E5" s="1346"/>
      <c r="F5" s="1346"/>
      <c r="H5" s="10"/>
      <c r="I5" s="13"/>
    </row>
    <row r="6" spans="1:10" ht="20.100000000000001" customHeight="1">
      <c r="A6" s="6"/>
      <c r="H6" s="10"/>
      <c r="I6" s="13"/>
    </row>
    <row r="7" spans="1:10" ht="20.100000000000001" customHeight="1">
      <c r="A7" s="15" t="str">
        <f>'Attach 3(JV)'!A7</f>
        <v xml:space="preserve">Bidder’s Name and Address </v>
      </c>
      <c r="E7" s="16" t="str">
        <f>'Attach 3(JV)'!E7</f>
        <v>To:</v>
      </c>
      <c r="H7" s="10"/>
      <c r="I7" s="13"/>
    </row>
    <row r="8" spans="1:10" ht="36" customHeight="1">
      <c r="A8" s="1344" t="str">
        <f>'Attach 3(JV)'!A8</f>
        <v/>
      </c>
      <c r="B8" s="1344"/>
      <c r="C8" s="1344"/>
      <c r="D8" s="1344"/>
      <c r="E8" s="12" t="str">
        <f>'Attach 3(JV)'!E8</f>
        <v>Contract Services</v>
      </c>
      <c r="H8" s="10"/>
      <c r="I8" s="13"/>
    </row>
    <row r="9" spans="1:10" ht="20.100000000000001" customHeight="1">
      <c r="A9" s="14" t="s">
        <v>356</v>
      </c>
      <c r="B9" s="1260">
        <f>'Attach 3(JV)'!B9</f>
        <v>0</v>
      </c>
      <c r="C9" s="1260"/>
      <c r="D9" s="1260"/>
      <c r="E9" s="12" t="str">
        <f>'Attach 3(JV)'!E9</f>
        <v>Power Grid Corporation of India Ltd.,</v>
      </c>
      <c r="H9" s="10"/>
      <c r="I9" s="13"/>
    </row>
    <row r="10" spans="1:10" ht="20.100000000000001" customHeight="1">
      <c r="A10" s="14" t="s">
        <v>358</v>
      </c>
      <c r="B10" s="1260">
        <f>'Attach 3(JV)'!B10</f>
        <v>0</v>
      </c>
      <c r="C10" s="1260"/>
      <c r="D10" s="1260"/>
      <c r="E10" s="12" t="str">
        <f>'Attach 3(JV)'!E10</f>
        <v>"Saudamini", Plot No. 2, Sector 29</v>
      </c>
      <c r="H10" s="10"/>
      <c r="I10" s="399"/>
    </row>
    <row r="11" spans="1:10" ht="20.100000000000001" customHeight="1">
      <c r="B11" s="1260">
        <f>'Attach 3(JV)'!B11</f>
        <v>0</v>
      </c>
      <c r="C11" s="1260"/>
      <c r="D11" s="1260"/>
      <c r="E11" s="12" t="str">
        <f>'Attach 3(JV)'!E11</f>
        <v>Gurgaon (Haryana) - 122001</v>
      </c>
    </row>
    <row r="12" spans="1:10" ht="20.100000000000001" customHeight="1">
      <c r="A12" s="6"/>
      <c r="B12" s="1260">
        <f>'Attach 3(JV)'!B12</f>
        <v>0</v>
      </c>
      <c r="C12" s="1260"/>
      <c r="D12" s="1260"/>
      <c r="E12" s="12"/>
    </row>
    <row r="13" spans="1:10" ht="20.100000000000001" customHeight="1">
      <c r="A13" s="6"/>
    </row>
    <row r="14" spans="1:10" ht="250.5" customHeight="1">
      <c r="A14" s="1345" t="s">
        <v>979</v>
      </c>
      <c r="B14" s="1345"/>
      <c r="C14" s="1345"/>
      <c r="D14" s="1345"/>
      <c r="E14" s="1345"/>
      <c r="F14" s="1345"/>
      <c r="G14" s="2"/>
      <c r="H14" s="2"/>
      <c r="J14" s="775"/>
    </row>
    <row r="15" spans="1:10" ht="20.100000000000001" customHeight="1">
      <c r="A15" s="7"/>
    </row>
    <row r="16" spans="1:10" ht="20.100000000000001" customHeight="1">
      <c r="A16" s="20" t="s">
        <v>32</v>
      </c>
      <c r="B16" s="205" t="str">
        <f>'Attach 3(JV)'!B24</f>
        <v>--</v>
      </c>
      <c r="C16" s="19"/>
      <c r="E16" s="21" t="s">
        <v>5</v>
      </c>
      <c r="F16" s="311" t="str">
        <f>'Attach 3(JV)'!E24</f>
        <v/>
      </c>
    </row>
    <row r="17" spans="1:6" ht="20.100000000000001" customHeight="1">
      <c r="A17" s="20" t="s">
        <v>8</v>
      </c>
      <c r="B17" s="311" t="str">
        <f>'Attach 3(JV)'!B25</f>
        <v/>
      </c>
      <c r="C17" s="19"/>
      <c r="E17" s="21" t="s">
        <v>6</v>
      </c>
      <c r="F17" s="311" t="str">
        <f>'Attach 3(JV)'!E25</f>
        <v/>
      </c>
    </row>
    <row r="18" spans="1:6" ht="20.100000000000001" customHeight="1">
      <c r="B18" s="19"/>
      <c r="C18" s="19"/>
      <c r="D18" s="21"/>
      <c r="E18" s="19"/>
    </row>
    <row r="19" spans="1:6" ht="20.100000000000001" customHeight="1"/>
    <row r="20" spans="1:6" ht="20.100000000000001" customHeight="1">
      <c r="A20" s="8"/>
    </row>
    <row r="21" spans="1:6" ht="20.100000000000001" customHeight="1"/>
    <row r="22" spans="1:6" ht="20.100000000000001" customHeight="1"/>
    <row r="23" spans="1:6" ht="20.100000000000001" customHeight="1">
      <c r="A23" s="8"/>
    </row>
    <row r="24" spans="1:6" ht="20.100000000000001" customHeight="1"/>
    <row r="25" spans="1:6" ht="20.100000000000001" customHeight="1">
      <c r="A25" s="8"/>
    </row>
    <row r="26" spans="1:6" ht="20.100000000000001" customHeight="1"/>
    <row r="27" spans="1:6" ht="20.100000000000001" customHeight="1">
      <c r="A27" s="8"/>
    </row>
  </sheetData>
  <sheetProtection password="EE0B" sheet="1" objects="1" scenarios="1" formatColumns="0" formatRows="0" selectLockedCells="1"/>
  <customSheetViews>
    <customSheetView guid="{2C8FD25C-5334-430E-9A70-EAD0A9836A6B}" scale="115" showPageBreaks="1" showGridLines="0" fitToPage="1" printArea="1" view="pageBreakPreview" topLeftCell="A7">
      <selection activeCell="H14" sqref="H14"/>
      <pageMargins left="0.75" right="0.63" top="0.57999999999999996" bottom="0.6" header="0.34" footer="0.35"/>
      <pageSetup scale="74" orientation="portrait" r:id="rId1"/>
      <headerFooter alignWithMargins="0">
        <oddFooter>&amp;R&amp;"Book Antiqua,Bold"&amp;8 Page &amp;P of &amp;N</oddFooter>
      </headerFooter>
    </customSheetView>
    <customSheetView guid="{5476C51C-4037-4B28-A818-10D7CDF0C66A}" scale="115" showPageBreaks="1" showGridLines="0" fitToPage="1" printArea="1" view="pageBreakPreview">
      <selection activeCell="L14" sqref="L14"/>
      <pageMargins left="0.75" right="0.63" top="0.57999999999999996" bottom="0.6" header="0.34" footer="0.35"/>
      <pageSetup scale="74" orientation="portrait" r:id="rId2"/>
      <headerFooter alignWithMargins="0">
        <oddFooter>&amp;R&amp;"Book Antiqua,Bold"&amp;8 Page &amp;P of &amp;N</oddFooter>
      </headerFooter>
    </customSheetView>
    <customSheetView guid="{F55A58F6-8771-45A6-8050-8FCA02572CBD}" scale="115" showPageBreaks="1" showGridLines="0" fitToPage="1" printArea="1" view="pageBreakPreview" topLeftCell="A7">
      <selection activeCell="H7" sqref="H7"/>
      <pageMargins left="0.75" right="0.63" top="0.57999999999999996" bottom="0.6" header="0.34" footer="0.35"/>
      <pageSetup scale="74" orientation="portrait" r:id="rId3"/>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H7" sqref="H7"/>
      <pageMargins left="0.75" right="0.63" top="0.57999999999999996" bottom="0.6" header="0.34" footer="0.35"/>
      <pageSetup scale="74" orientation="portrait" r:id="rId4"/>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E7" sqref="E7"/>
      <pageMargins left="0.75" right="0.63" top="0.57999999999999996" bottom="0.6" header="0.34" footer="0.35"/>
      <pageSetup scale="74" orientation="portrait" r:id="rId5"/>
      <headerFooter alignWithMargins="0">
        <oddFooter>&amp;R&amp;"Book Antiqua,Bold"&amp;8 Page &amp;P of &amp;N</oddFooter>
      </headerFooter>
    </customSheetView>
    <customSheetView guid="{82E8A0F5-0020-4355-95CF-28601763A783}" showPageBreaks="1" showGridLines="0" fitToPage="1" printArea="1" view="pageBreakPreview">
      <selection activeCell="E23" sqref="E23"/>
      <pageMargins left="0.75" right="0.63" top="0.57999999999999996" bottom="0.6" header="0.34" footer="0.35"/>
      <pageSetup scale="97" orientation="portrait" r:id="rId6"/>
      <headerFooter alignWithMargins="0">
        <oddFooter>&amp;R&amp;"Book Antiqua,Bold"&amp;8 Page &amp;P of &amp;N</oddFooter>
      </headerFooter>
    </customSheetView>
    <customSheetView guid="{340562B9-6CEE-4962-8D7D-CA1C6778F52C}" showPageBreaks="1" showGridLines="0" printArea="1" view="pageBreakPreview" topLeftCell="A13">
      <selection activeCell="H32" sqref="H32"/>
      <pageMargins left="0.75" right="0.63" top="0.57999999999999996" bottom="0.6" header="0.34" footer="0.35"/>
      <pageSetup orientation="portrait" r:id="rId7"/>
      <headerFooter alignWithMargins="0">
        <oddFooter>&amp;R&amp;"Book Antiqua,Bold"&amp;8 Page &amp;P of &amp;N</oddFooter>
      </headerFooter>
    </customSheetView>
    <customSheetView guid="{38BECF6E-1A53-4F98-87B9-44F2C5F77E08}" showPageBreaks="1" showGridLines="0" printArea="1" view="pageBreakPreview" topLeftCell="A25">
      <selection activeCell="H32" sqref="H32"/>
      <pageMargins left="0.75" right="0.63" top="0.57999999999999996" bottom="0.6" header="0.34" footer="0.35"/>
      <pageSetup orientation="portrait" r:id="rId8"/>
      <headerFooter alignWithMargins="0">
        <oddFooter>&amp;R&amp;"Book Antiqua,Bold"&amp;8 Page &amp;P of &amp;N</oddFooter>
      </headerFooter>
    </customSheetView>
    <customSheetView guid="{8E3ED18F-7B8F-4A1C-969D-A70DC3B696C3}" showPageBreaks="1" showGridLines="0" printArea="1" view="pageBreakPreview" topLeftCell="A22">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477F7E43-D393-45BA-B99B-D838E4629B5D}" showPageBreaks="1" showGridLines="0" printArea="1" view="pageBreakPreview" topLeftCell="A22">
      <selection activeCell="B17" sqref="B17"/>
      <pageMargins left="0.75" right="0.63" top="0.57999999999999996" bottom="0.6" header="0.34" footer="0.35"/>
      <pageSetup orientation="portrait" r:id="rId10"/>
      <headerFooter alignWithMargins="0">
        <oddFooter>&amp;R&amp;"Book Antiqua,Bold"&amp;8 Page &amp;P of &amp;N</oddFooter>
      </headerFooter>
    </customSheetView>
    <customSheetView guid="{240327DD-375F-45D4-BA52-89AFD79FE6A1}" showPageBreaks="1" showGridLines="0" printArea="1" view="pageBreakPreview">
      <pageMargins left="0.75" right="0.63" top="0.57999999999999996" bottom="0.6" header="0.34" footer="0.35"/>
      <pageSetup orientation="portrait" r:id="rId11"/>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43BCBF1E-CDCF-4541-8D79-87EDCECBC1FD}" showGridLines="0">
      <selection activeCell="A3" sqref="A3:E3"/>
      <pageMargins left="0.75" right="0.63" top="0.57999999999999996" bottom="0.6" header="0.34" footer="0.35"/>
      <pageSetup orientation="portrait" r:id="rId14"/>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5"/>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16"/>
      <headerFooter alignWithMargins="0">
        <oddFooter>&amp;L&amp;8Tower Package-P238-TW04, TL associated with Phase-I Generation Project in Orissa (Part-C)&amp;R&amp;"Book Antiqua,Bold"&amp;8Attachment-10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8"/>
      <headerFooter alignWithMargins="0">
        <oddFooter>&amp;R&amp;"Book Antiqua,Bold"&amp;8 Page &amp;P of &amp;N</oddFooter>
      </headerFooter>
    </customSheetView>
    <customSheetView guid="{494F6778-23FE-4AAC-B37D-6C7543FC13B9}" showGridLines="0" topLeftCell="A16">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F9FE2C60-2849-4C32-B532-2B1A89FFA9CD}" showGridLines="0">
      <pageMargins left="0.75" right="0.63" top="0.57999999999999996" bottom="0.6" header="0.34" footer="0.35"/>
      <pageSetup orientation="portrait" r:id="rId20"/>
      <headerFooter alignWithMargins="0">
        <oddFooter>&amp;R&amp;"Book Antiqua,Bold"&amp;8 Page &amp;P of &amp;N</oddFooter>
      </headerFooter>
    </customSheetView>
    <customSheetView guid="{FE4EC9C4-31B9-4D40-8323-5B16C3BC840F}" showPageBreaks="1" showGridLines="0" printArea="1" view="pageBreakPreview" topLeftCell="A4">
      <pageMargins left="0.75" right="0.63" top="0.57999999999999996" bottom="0.6" header="0.34" footer="0.35"/>
      <pageSetup orientation="portrait" r:id="rId21"/>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22"/>
      <headerFooter alignWithMargins="0">
        <oddFooter>&amp;R&amp;"Book Antiqua,Bold"&amp;8 Page &amp;P of &amp;N</oddFooter>
      </headerFooter>
    </customSheetView>
    <customSheetView guid="{15A19D23-A9FD-4FC1-B7B0-F2D16BDFC729}" showPageBreaks="1" showGridLines="0" printArea="1" view="pageBreakPreview" topLeftCell="A22">
      <selection activeCell="B17" sqref="B17"/>
      <pageMargins left="0.75" right="0.63" top="0.57999999999999996" bottom="0.6" header="0.34" footer="0.35"/>
      <pageSetup orientation="portrait" r:id="rId23"/>
      <headerFooter alignWithMargins="0">
        <oddFooter>&amp;R&amp;"Book Antiqua,Bold"&amp;8 Page &amp;P of &amp;N</oddFooter>
      </headerFooter>
    </customSheetView>
    <customSheetView guid="{97C0FC0E-800C-45C9-895E-E91A3F1ADBA4}" showPageBreaks="1" showGridLines="0" printArea="1" view="pageBreakPreview" topLeftCell="A13">
      <selection activeCell="H32" sqref="H32"/>
      <pageMargins left="0.75" right="0.63" top="0.57999999999999996" bottom="0.6" header="0.34" footer="0.35"/>
      <pageSetup orientation="portrait" r:id="rId24"/>
      <headerFooter alignWithMargins="0">
        <oddFooter>&amp;R&amp;"Book Antiqua,Bold"&amp;8 Page &amp;P of &amp;N</oddFooter>
      </headerFooter>
    </customSheetView>
    <customSheetView guid="{CB7992C9-ABA5-4C7D-8C49-1E1D8E8875C7}" showPageBreaks="1" showGridLines="0" printArea="1" view="pageBreakPreview">
      <pageMargins left="0.75" right="0.63" top="0.57999999999999996" bottom="0.6" header="0.34" footer="0.35"/>
      <pageSetup orientation="portrait" r:id="rId25"/>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9" orientation="portrait" r:id="rId26"/>
      <headerFooter alignWithMargins="0">
        <oddFooter>&amp;R&amp;"Book Antiqua,Bold"&amp;8 Page &amp;P of &amp;N</oddFooter>
      </headerFooter>
    </customSheetView>
    <customSheetView guid="{A5BACB31-2B47-452B-A3BC-6D55695B550C}" scale="115" showPageBreaks="1" showGridLines="0" fitToPage="1" printArea="1" view="pageBreakPreview" topLeftCell="A10">
      <selection activeCell="H7" sqref="H7"/>
      <pageMargins left="0.75" right="0.63" top="0.57999999999999996" bottom="0.6" header="0.34" footer="0.35"/>
      <pageSetup scale="74" orientation="portrait" r:id="rId27"/>
      <headerFooter alignWithMargins="0">
        <oddFooter>&amp;R&amp;"Book Antiqua,Bold"&amp;8 Page &amp;P of &amp;N</oddFooter>
      </headerFooter>
    </customSheetView>
  </customSheetViews>
  <mergeCells count="9">
    <mergeCell ref="B11:D11"/>
    <mergeCell ref="B12:D12"/>
    <mergeCell ref="A8:D8"/>
    <mergeCell ref="A14:F14"/>
    <mergeCell ref="A1:D1"/>
    <mergeCell ref="B9:D9"/>
    <mergeCell ref="B10:D10"/>
    <mergeCell ref="A3:F3"/>
    <mergeCell ref="A5:F5"/>
  </mergeCells>
  <phoneticPr fontId="7" type="noConversion"/>
  <pageMargins left="0.75" right="0.63" top="0.57999999999999996" bottom="0.6" header="0.34" footer="0.35"/>
  <pageSetup scale="74" orientation="portrait" r:id="rId28"/>
  <headerFooter alignWithMargins="0">
    <oddFooter>&amp;R&amp;"Book Antiqua,Bold"&amp;8 Page &amp;P of &amp;N</oddFooter>
  </headerFooter>
  <drawing r:id="rId29"/>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enableFormatConditionsCalculation="0">
    <tabColor indexed="14"/>
    <pageSetUpPr fitToPage="1"/>
  </sheetPr>
  <dimension ref="A1:Z86"/>
  <sheetViews>
    <sheetView showGridLines="0" view="pageBreakPreview" topLeftCell="A16" zoomScale="90" zoomScaleSheetLayoutView="90" workbookViewId="0">
      <selection activeCell="B18" sqref="B18:C18"/>
    </sheetView>
  </sheetViews>
  <sheetFormatPr defaultRowHeight="16.5"/>
  <cols>
    <col min="1" max="1" width="12.140625" style="30" customWidth="1"/>
    <col min="2" max="2" width="30.7109375" style="30" customWidth="1"/>
    <col min="3" max="3" width="24.7109375" style="30" customWidth="1"/>
    <col min="4" max="4" width="31.28515625" style="30" customWidth="1"/>
    <col min="5" max="5" width="30.140625" style="30" customWidth="1"/>
    <col min="6" max="8" width="9.140625" style="25"/>
    <col min="9" max="16384" width="9.140625" style="26"/>
  </cols>
  <sheetData>
    <row r="1" spans="1:26" s="100" customFormat="1" ht="23.25" customHeight="1">
      <c r="A1" s="1258" t="str">
        <f>'Attach 3(JV)'!A1</f>
        <v>Specification No. :CC-CS/901-WR1/RT-3958/3/G3</v>
      </c>
      <c r="B1" s="1258"/>
      <c r="C1" s="1258"/>
      <c r="D1" s="1351" t="str">
        <f>"Attachment-11 " &amp; 'Attach 3(JV)'!AT1</f>
        <v xml:space="preserve">Attachment-11 </v>
      </c>
      <c r="E1" s="1351"/>
      <c r="F1" s="101"/>
      <c r="G1" s="101"/>
      <c r="H1" s="101"/>
    </row>
    <row r="2" spans="1:26" ht="13.5" customHeight="1">
      <c r="Z2" s="173">
        <f>'Attach 3(JV)'!Z2</f>
        <v>0</v>
      </c>
    </row>
    <row r="3" spans="1:26" ht="75.75" customHeight="1">
      <c r="A3" s="1326" t="str">
        <f>'Attach 3(QR)'!A3</f>
        <v>Reactor Package-(RT04) for supply of (i) 3X80 MVAR, 765kV, 1-Phase Bus Reactors at 765kV Aurangabad Substation, (ii) 3X80 MVAR, 765kV, 1-Phase Bus Reactors at 765kV Solapur Substation, (iii) 3X110 MVAR, 765kV, 1-Phase Bus Reactors at 765kV Wardha Substation; under Western Region System Strengthening Scheme (WRSS)-20.</v>
      </c>
      <c r="B3" s="1327"/>
      <c r="C3" s="1327"/>
      <c r="D3" s="1327"/>
      <c r="E3" s="1327"/>
      <c r="F3" s="27"/>
      <c r="G3" s="28"/>
      <c r="H3" s="27"/>
    </row>
    <row r="4" spans="1:26" ht="19.5" customHeight="1">
      <c r="A4" s="29"/>
      <c r="H4" s="31"/>
      <c r="I4" s="11"/>
    </row>
    <row r="5" spans="1:26" ht="21.75" customHeight="1">
      <c r="A5" s="949" t="s">
        <v>397</v>
      </c>
      <c r="B5" s="949"/>
      <c r="C5" s="949"/>
      <c r="D5" s="949"/>
      <c r="E5" s="949"/>
      <c r="F5" s="32"/>
      <c r="H5" s="31"/>
      <c r="I5" s="13"/>
    </row>
    <row r="6" spans="1:26" ht="19.5" customHeight="1">
      <c r="A6" s="33"/>
      <c r="H6" s="31"/>
      <c r="I6" s="13"/>
    </row>
    <row r="7" spans="1:26" ht="19.5" customHeight="1">
      <c r="A7" s="34" t="str">
        <f>'Attach 3(JV)'!A7</f>
        <v xml:space="preserve">Bidder’s Name and Address </v>
      </c>
      <c r="B7" s="33"/>
      <c r="C7" s="33"/>
      <c r="D7" s="16" t="str">
        <f>'Attach 3(JV)'!E7</f>
        <v>To:</v>
      </c>
      <c r="H7" s="31"/>
      <c r="I7" s="13"/>
    </row>
    <row r="8" spans="1:26" ht="36" customHeight="1">
      <c r="A8" s="955" t="str">
        <f>'Attach 3(JV)'!A8</f>
        <v/>
      </c>
      <c r="B8" s="955"/>
      <c r="C8" s="955"/>
      <c r="D8" s="12" t="str">
        <f>'Attach 3(JV)'!E8</f>
        <v>Contract Services</v>
      </c>
      <c r="H8" s="31"/>
      <c r="I8" s="13"/>
    </row>
    <row r="9" spans="1:26" ht="19.5" customHeight="1">
      <c r="A9" s="14" t="s">
        <v>356</v>
      </c>
      <c r="B9" s="1260">
        <f>'Attach 3(JV)'!B9</f>
        <v>0</v>
      </c>
      <c r="C9" s="1260"/>
      <c r="D9" s="12" t="str">
        <f>'Attach 3(JV)'!E9</f>
        <v>Power Grid Corporation of India Ltd.,</v>
      </c>
      <c r="H9" s="31"/>
      <c r="I9" s="13"/>
    </row>
    <row r="10" spans="1:26" ht="19.5" customHeight="1">
      <c r="A10" s="14" t="s">
        <v>358</v>
      </c>
      <c r="B10" s="1260">
        <f>'Attach 3(JV)'!B10</f>
        <v>0</v>
      </c>
      <c r="C10" s="1260"/>
      <c r="D10" s="12" t="str">
        <f>'Attach 3(JV)'!E10</f>
        <v>"Saudamini", Plot No. 2, Sector 29</v>
      </c>
      <c r="H10" s="31"/>
      <c r="I10" s="13"/>
    </row>
    <row r="11" spans="1:26" ht="19.5" customHeight="1">
      <c r="B11" s="1260">
        <f>'Attach 3(JV)'!B11</f>
        <v>0</v>
      </c>
      <c r="C11" s="1260"/>
      <c r="D11" s="12" t="str">
        <f>'Attach 3(JV)'!E11</f>
        <v>Gurgaon (Haryana) - 122001</v>
      </c>
    </row>
    <row r="12" spans="1:26" ht="19.5" customHeight="1">
      <c r="A12" s="33"/>
      <c r="B12" s="1260">
        <f>'Attach 3(JV)'!B12</f>
        <v>0</v>
      </c>
      <c r="C12" s="1260"/>
      <c r="D12" s="12"/>
    </row>
    <row r="13" spans="1:26" ht="19.5" customHeight="1">
      <c r="A13" s="30" t="s">
        <v>351</v>
      </c>
      <c r="D13" s="43"/>
    </row>
    <row r="14" spans="1:26" ht="9.9499999999999993" customHeight="1">
      <c r="A14" s="33"/>
    </row>
    <row r="15" spans="1:26" ht="184.5" customHeight="1">
      <c r="A15" s="1347" t="s">
        <v>553</v>
      </c>
      <c r="B15" s="1256"/>
      <c r="C15" s="1256"/>
      <c r="D15" s="1256"/>
      <c r="E15" s="1256"/>
      <c r="F15" s="35"/>
      <c r="G15" s="35"/>
      <c r="H15" s="35"/>
    </row>
    <row r="16" spans="1:26" ht="19.5" customHeight="1">
      <c r="A16" s="33"/>
      <c r="B16" s="33"/>
      <c r="C16" s="33"/>
      <c r="D16" s="33"/>
      <c r="E16" s="33"/>
      <c r="F16" s="35"/>
      <c r="G16" s="35"/>
      <c r="H16" s="35"/>
    </row>
    <row r="17" spans="1:8" s="25" customFormat="1" ht="72" customHeight="1">
      <c r="A17" s="48" t="s">
        <v>354</v>
      </c>
      <c r="B17" s="1303" t="s">
        <v>116</v>
      </c>
      <c r="C17" s="1303"/>
      <c r="D17" s="48" t="s">
        <v>117</v>
      </c>
      <c r="E17" s="48" t="s">
        <v>554</v>
      </c>
      <c r="G17" s="35"/>
      <c r="H17" s="35"/>
    </row>
    <row r="18" spans="1:8" ht="26.1" customHeight="1">
      <c r="A18" s="109">
        <v>1</v>
      </c>
      <c r="B18" s="1352"/>
      <c r="C18" s="1352"/>
      <c r="D18" s="315"/>
      <c r="E18" s="315"/>
      <c r="F18" s="35"/>
      <c r="G18" s="35"/>
      <c r="H18" s="35"/>
    </row>
    <row r="19" spans="1:8" ht="26.1" customHeight="1">
      <c r="A19" s="109">
        <v>2</v>
      </c>
      <c r="B19" s="1352"/>
      <c r="C19" s="1352"/>
      <c r="D19" s="315"/>
      <c r="E19" s="315"/>
      <c r="F19" s="35"/>
      <c r="G19" s="35"/>
      <c r="H19" s="35"/>
    </row>
    <row r="20" spans="1:8" ht="26.1" customHeight="1">
      <c r="A20" s="109">
        <v>3</v>
      </c>
      <c r="B20" s="1352"/>
      <c r="C20" s="1352"/>
      <c r="D20" s="315"/>
      <c r="E20" s="315"/>
      <c r="F20" s="35"/>
      <c r="G20" s="35"/>
      <c r="H20" s="35"/>
    </row>
    <row r="21" spans="1:8" ht="26.1" customHeight="1">
      <c r="A21" s="109">
        <v>4</v>
      </c>
      <c r="B21" s="1352"/>
      <c r="C21" s="1352"/>
      <c r="D21" s="315"/>
      <c r="E21" s="315"/>
      <c r="F21" s="35"/>
      <c r="G21" s="35"/>
      <c r="H21" s="35"/>
    </row>
    <row r="22" spans="1:8" ht="26.1" customHeight="1">
      <c r="A22" s="109">
        <v>5</v>
      </c>
      <c r="B22" s="1352"/>
      <c r="C22" s="1352"/>
      <c r="D22" s="315"/>
      <c r="E22" s="315"/>
      <c r="F22" s="35"/>
      <c r="G22" s="35"/>
      <c r="H22" s="35"/>
    </row>
    <row r="23" spans="1:8" ht="26.1" customHeight="1">
      <c r="A23" s="109">
        <v>6</v>
      </c>
      <c r="B23" s="1352"/>
      <c r="C23" s="1352"/>
      <c r="D23" s="315"/>
      <c r="E23" s="315"/>
      <c r="F23" s="35"/>
      <c r="G23" s="35"/>
      <c r="H23" s="35"/>
    </row>
    <row r="24" spans="1:8" ht="26.1" customHeight="1">
      <c r="A24" s="33"/>
      <c r="B24" s="33"/>
      <c r="C24" s="33"/>
      <c r="D24" s="33"/>
      <c r="E24" s="33"/>
      <c r="F24" s="35"/>
      <c r="G24" s="35"/>
      <c r="H24" s="35"/>
    </row>
    <row r="25" spans="1:8" ht="84.75" customHeight="1">
      <c r="A25" s="1347" t="s">
        <v>555</v>
      </c>
      <c r="B25" s="1256"/>
      <c r="C25" s="1256"/>
      <c r="D25" s="1256"/>
      <c r="E25" s="1256"/>
    </row>
    <row r="26" spans="1:8" ht="149.25" customHeight="1">
      <c r="A26" s="1347" t="s">
        <v>556</v>
      </c>
      <c r="B26" s="1256"/>
      <c r="C26" s="1256"/>
      <c r="D26" s="1256"/>
      <c r="E26" s="1256"/>
    </row>
    <row r="27" spans="1:8" ht="26.1" customHeight="1">
      <c r="A27" s="37" t="s">
        <v>7</v>
      </c>
      <c r="B27" s="73" t="str">
        <f>'Attach 3(JV)'!B24</f>
        <v>--</v>
      </c>
      <c r="D27" s="38" t="s">
        <v>5</v>
      </c>
      <c r="E27" s="305" t="str">
        <f>'Attach 3(JV)'!E24</f>
        <v/>
      </c>
    </row>
    <row r="28" spans="1:8" ht="26.1" customHeight="1">
      <c r="A28" s="37" t="s">
        <v>8</v>
      </c>
      <c r="B28" s="305" t="str">
        <f>'Attach 3(JV)'!B25</f>
        <v/>
      </c>
      <c r="D28" s="38" t="s">
        <v>6</v>
      </c>
      <c r="E28" s="305" t="str">
        <f>'Attach 3(JV)'!E25</f>
        <v/>
      </c>
    </row>
    <row r="29" spans="1:8" ht="230.25" customHeight="1">
      <c r="A29" s="1348" t="s">
        <v>557</v>
      </c>
      <c r="B29" s="1348"/>
      <c r="C29" s="1348"/>
      <c r="D29" s="1348"/>
      <c r="E29" s="1348"/>
    </row>
    <row r="30" spans="1:8" ht="20.100000000000001" customHeight="1">
      <c r="A30" s="22" t="str">
        <f>A1</f>
        <v>Specification No. :CC-CS/901-WR1/RT-3958/3/G3</v>
      </c>
      <c r="B30" s="23"/>
      <c r="C30" s="23"/>
      <c r="D30" s="23"/>
      <c r="E30" s="24" t="str">
        <f>D1</f>
        <v xml:space="preserve">Attachment-11 </v>
      </c>
    </row>
    <row r="31" spans="1:8" ht="19.5" customHeight="1"/>
    <row r="32" spans="1:8" ht="48" customHeight="1">
      <c r="A32" s="1350" t="str">
        <f>A3</f>
        <v>Reactor Package-(RT04) for supply of (i) 3X80 MVAR, 765kV, 1-Phase Bus Reactors at 765kV Aurangabad Substation, (ii) 3X80 MVAR, 765kV, 1-Phase Bus Reactors at 765kV Solapur Substation, (iii) 3X110 MVAR, 765kV, 1-Phase Bus Reactors at 765kV Wardha Substation; under Western Region System Strengthening Scheme (WRSS)-20.</v>
      </c>
      <c r="B32" s="1350"/>
      <c r="C32" s="1350"/>
      <c r="D32" s="1350"/>
      <c r="E32" s="1350"/>
    </row>
    <row r="33" spans="1:5" ht="19.5" customHeight="1">
      <c r="A33" s="29"/>
    </row>
    <row r="34" spans="1:5" ht="19.5" customHeight="1">
      <c r="A34" s="1305" t="s">
        <v>397</v>
      </c>
      <c r="B34" s="1305"/>
      <c r="C34" s="1305"/>
      <c r="D34" s="1305"/>
      <c r="E34" s="1305"/>
    </row>
    <row r="35" spans="1:5" ht="19.5" customHeight="1">
      <c r="A35" s="33"/>
    </row>
    <row r="36" spans="1:5" ht="19.5" customHeight="1">
      <c r="A36" s="34" t="str">
        <f>'Attach 3(JV)'!A15</f>
        <v>Name(s) and Addresse(s) of other partner(s)</v>
      </c>
      <c r="B36" s="33"/>
      <c r="C36" s="33"/>
      <c r="D36" s="16" t="str">
        <f>D7</f>
        <v>To:</v>
      </c>
    </row>
    <row r="37" spans="1:5" ht="19.5" customHeight="1">
      <c r="A37" s="34" t="str">
        <f>'Attach 3(JV)'!B16</f>
        <v/>
      </c>
      <c r="B37" s="33"/>
      <c r="C37" s="33"/>
      <c r="D37" s="12" t="str">
        <f>D8</f>
        <v>Contract Services</v>
      </c>
    </row>
    <row r="38" spans="1:5" ht="19.5" customHeight="1">
      <c r="A38" s="14" t="s">
        <v>356</v>
      </c>
      <c r="B38" s="1260" t="str">
        <f>'Attach 3(JV)'!B17:D17</f>
        <v>Ram Lal</v>
      </c>
      <c r="C38" s="1260"/>
      <c r="D38" s="12" t="str">
        <f>D9</f>
        <v>Power Grid Corporation of India Ltd.,</v>
      </c>
    </row>
    <row r="39" spans="1:5" ht="19.5" customHeight="1">
      <c r="A39" s="14" t="s">
        <v>358</v>
      </c>
      <c r="B39" s="1260" t="str">
        <f>'Attach 3(JV)'!B18:D18</f>
        <v>G5</v>
      </c>
      <c r="C39" s="1260"/>
      <c r="D39" s="12" t="str">
        <f>D10</f>
        <v>"Saudamini", Plot No. 2, Sector 29</v>
      </c>
    </row>
    <row r="40" spans="1:5" ht="19.5" customHeight="1">
      <c r="B40" s="1260" t="str">
        <f>'Attach 3(JV)'!B19:D19</f>
        <v>Gurgaon</v>
      </c>
      <c r="C40" s="1260"/>
      <c r="D40" s="12" t="str">
        <f>D11</f>
        <v>Gurgaon (Haryana) - 122001</v>
      </c>
    </row>
    <row r="41" spans="1:5" ht="19.5" customHeight="1">
      <c r="A41" s="33"/>
      <c r="B41" s="1260" t="str">
        <f>'Attach 3(JV)'!B20:D20</f>
        <v/>
      </c>
      <c r="C41" s="1260"/>
      <c r="D41" s="12"/>
    </row>
    <row r="42" spans="1:5" ht="19.5" customHeight="1">
      <c r="A42" s="30" t="s">
        <v>351</v>
      </c>
      <c r="D42" s="43"/>
    </row>
    <row r="43" spans="1:5" ht="19.5" customHeight="1">
      <c r="A43" s="33"/>
    </row>
    <row r="44" spans="1:5" ht="33.75" customHeight="1">
      <c r="A44" s="1256" t="s">
        <v>398</v>
      </c>
      <c r="B44" s="1256"/>
      <c r="C44" s="1256"/>
      <c r="D44" s="1256"/>
      <c r="E44" s="1256"/>
    </row>
    <row r="45" spans="1:5" ht="19.5" customHeight="1">
      <c r="A45" s="33"/>
      <c r="B45" s="33"/>
      <c r="C45" s="33"/>
      <c r="D45" s="33"/>
      <c r="E45" s="33"/>
    </row>
    <row r="46" spans="1:5" ht="72" customHeight="1">
      <c r="A46" s="48" t="s">
        <v>354</v>
      </c>
      <c r="B46" s="1303" t="s">
        <v>116</v>
      </c>
      <c r="C46" s="1303"/>
      <c r="D46" s="48" t="s">
        <v>117</v>
      </c>
      <c r="E46" s="48" t="s">
        <v>118</v>
      </c>
    </row>
    <row r="47" spans="1:5" ht="25.5" customHeight="1">
      <c r="A47" s="109">
        <v>1</v>
      </c>
      <c r="B47" s="1349"/>
      <c r="C47" s="1349"/>
      <c r="D47" s="319"/>
      <c r="E47" s="319"/>
    </row>
    <row r="48" spans="1:5" ht="25.5" customHeight="1">
      <c r="A48" s="109">
        <v>2</v>
      </c>
      <c r="B48" s="1349"/>
      <c r="C48" s="1349"/>
      <c r="D48" s="319"/>
      <c r="E48" s="319"/>
    </row>
    <row r="49" spans="1:5" ht="25.5" customHeight="1">
      <c r="A49" s="109">
        <v>3</v>
      </c>
      <c r="B49" s="1349"/>
      <c r="C49" s="1349"/>
      <c r="D49" s="319"/>
      <c r="E49" s="319"/>
    </row>
    <row r="50" spans="1:5" ht="25.5" customHeight="1">
      <c r="A50" s="109">
        <v>4</v>
      </c>
      <c r="B50" s="1349"/>
      <c r="C50" s="1349"/>
      <c r="D50" s="319"/>
      <c r="E50" s="319"/>
    </row>
    <row r="51" spans="1:5" ht="25.5" customHeight="1">
      <c r="A51" s="109">
        <v>5</v>
      </c>
      <c r="B51" s="1349"/>
      <c r="C51" s="1349"/>
      <c r="D51" s="319"/>
      <c r="E51" s="319"/>
    </row>
    <row r="52" spans="1:5" ht="25.5" customHeight="1">
      <c r="A52" s="109">
        <v>6</v>
      </c>
      <c r="B52" s="1349"/>
      <c r="C52" s="1349"/>
      <c r="D52" s="319"/>
      <c r="E52" s="319"/>
    </row>
    <row r="53" spans="1:5" ht="27.95" customHeight="1">
      <c r="A53" s="33"/>
      <c r="B53" s="33"/>
      <c r="C53" s="33"/>
      <c r="D53" s="33"/>
      <c r="E53" s="33"/>
    </row>
    <row r="54" spans="1:5" ht="27.95" customHeight="1">
      <c r="A54" s="223"/>
      <c r="B54" s="223"/>
      <c r="C54" s="223"/>
      <c r="D54" s="223"/>
      <c r="E54" s="223"/>
    </row>
    <row r="55" spans="1:5" ht="27.95" customHeight="1">
      <c r="A55" s="223" t="s">
        <v>7</v>
      </c>
      <c r="B55" s="73" t="str">
        <f>B27</f>
        <v>--</v>
      </c>
      <c r="C55" s="223" t="s">
        <v>5</v>
      </c>
      <c r="D55" s="223" t="str">
        <f>E27</f>
        <v/>
      </c>
      <c r="E55" s="223"/>
    </row>
    <row r="56" spans="1:5" ht="27.95" customHeight="1">
      <c r="A56" s="223" t="s">
        <v>8</v>
      </c>
      <c r="B56" s="223" t="str">
        <f>B28</f>
        <v/>
      </c>
      <c r="C56" s="223" t="s">
        <v>6</v>
      </c>
      <c r="D56" s="223" t="str">
        <f>E28</f>
        <v/>
      </c>
      <c r="E56" s="223"/>
    </row>
    <row r="57" spans="1:5" ht="27.95" customHeight="1">
      <c r="A57" s="223"/>
      <c r="B57" s="223"/>
      <c r="C57" s="223"/>
      <c r="D57" s="223"/>
      <c r="E57" s="223"/>
    </row>
    <row r="58" spans="1:5" ht="19.5" customHeight="1">
      <c r="A58" s="22" t="str">
        <f>A30</f>
        <v>Specification No. :CC-CS/901-WR1/RT-3958/3/G3</v>
      </c>
      <c r="B58" s="23"/>
      <c r="C58" s="23"/>
      <c r="D58" s="23"/>
      <c r="E58" s="24" t="str">
        <f>E30</f>
        <v xml:space="preserve">Attachment-11 </v>
      </c>
    </row>
    <row r="59" spans="1:5" ht="19.5" customHeight="1"/>
    <row r="60" spans="1:5" ht="48" customHeight="1">
      <c r="A60" s="1350" t="str">
        <f>A32</f>
        <v>Reactor Package-(RT04) for supply of (i) 3X80 MVAR, 765kV, 1-Phase Bus Reactors at 765kV Aurangabad Substation, (ii) 3X80 MVAR, 765kV, 1-Phase Bus Reactors at 765kV Solapur Substation, (iii) 3X110 MVAR, 765kV, 1-Phase Bus Reactors at 765kV Wardha Substation; under Western Region System Strengthening Scheme (WRSS)-20.</v>
      </c>
      <c r="B60" s="1350"/>
      <c r="C60" s="1350"/>
      <c r="D60" s="1350"/>
      <c r="E60" s="1350"/>
    </row>
    <row r="61" spans="1:5" ht="19.5" customHeight="1">
      <c r="A61" s="29"/>
    </row>
    <row r="62" spans="1:5" ht="19.5" customHeight="1">
      <c r="A62" s="1305" t="s">
        <v>397</v>
      </c>
      <c r="B62" s="1305"/>
      <c r="C62" s="1305"/>
      <c r="D62" s="1305"/>
      <c r="E62" s="1305"/>
    </row>
    <row r="63" spans="1:5" ht="19.5" customHeight="1">
      <c r="A63" s="33"/>
    </row>
    <row r="64" spans="1:5" ht="19.5" customHeight="1">
      <c r="A64" s="34" t="str">
        <f>'Attach 3(JV)'!A15</f>
        <v>Name(s) and Addresse(s) of other partner(s)</v>
      </c>
      <c r="B64" s="33"/>
      <c r="C64" s="33"/>
      <c r="D64" s="16" t="str">
        <f>D7</f>
        <v>To:</v>
      </c>
    </row>
    <row r="65" spans="1:5" ht="19.5" customHeight="1">
      <c r="A65" s="34" t="str">
        <f>'Attach 3(JV)'!E16</f>
        <v/>
      </c>
      <c r="B65" s="33"/>
      <c r="C65" s="33"/>
      <c r="D65" s="12" t="str">
        <f>D8</f>
        <v>Contract Services</v>
      </c>
    </row>
    <row r="66" spans="1:5" ht="19.5" customHeight="1">
      <c r="A66" s="14" t="s">
        <v>356</v>
      </c>
      <c r="B66" s="1260" t="str">
        <f>'Attach 3(JV)'!E17</f>
        <v/>
      </c>
      <c r="C66" s="1260"/>
      <c r="D66" s="12" t="str">
        <f>D9</f>
        <v>Power Grid Corporation of India Ltd.,</v>
      </c>
    </row>
    <row r="67" spans="1:5" ht="19.5" customHeight="1">
      <c r="A67" s="14" t="s">
        <v>358</v>
      </c>
      <c r="B67" s="1260" t="str">
        <f>'Attach 3(JV)'!E18</f>
        <v/>
      </c>
      <c r="C67" s="1260"/>
      <c r="D67" s="12" t="str">
        <f>D10</f>
        <v>"Saudamini", Plot No. 2, Sector 29</v>
      </c>
    </row>
    <row r="68" spans="1:5" ht="19.5" customHeight="1">
      <c r="B68" s="1260" t="str">
        <f>'Attach 3(JV)'!E19</f>
        <v/>
      </c>
      <c r="C68" s="1260"/>
      <c r="D68" s="12" t="str">
        <f>D11</f>
        <v>Gurgaon (Haryana) - 122001</v>
      </c>
    </row>
    <row r="69" spans="1:5" ht="19.5" customHeight="1">
      <c r="A69" s="33"/>
      <c r="B69" s="1260" t="str">
        <f>'Attach 3(JV)'!E20</f>
        <v/>
      </c>
      <c r="C69" s="1260"/>
      <c r="D69" s="12"/>
    </row>
    <row r="70" spans="1:5" ht="19.5" customHeight="1">
      <c r="A70" s="30" t="s">
        <v>351</v>
      </c>
      <c r="D70" s="43"/>
    </row>
    <row r="71" spans="1:5" ht="19.5" customHeight="1">
      <c r="A71" s="33"/>
    </row>
    <row r="72" spans="1:5" ht="33.75" customHeight="1">
      <c r="A72" s="1256" t="s">
        <v>398</v>
      </c>
      <c r="B72" s="1256"/>
      <c r="C72" s="1256"/>
      <c r="D72" s="1256"/>
      <c r="E72" s="1256"/>
    </row>
    <row r="73" spans="1:5" ht="19.5" customHeight="1">
      <c r="A73" s="33"/>
      <c r="B73" s="33"/>
      <c r="C73" s="33"/>
      <c r="D73" s="33"/>
      <c r="E73" s="33"/>
    </row>
    <row r="74" spans="1:5" ht="72" customHeight="1">
      <c r="A74" s="48" t="s">
        <v>354</v>
      </c>
      <c r="B74" s="1303" t="s">
        <v>116</v>
      </c>
      <c r="C74" s="1303"/>
      <c r="D74" s="48" t="s">
        <v>117</v>
      </c>
      <c r="E74" s="48" t="s">
        <v>118</v>
      </c>
    </row>
    <row r="75" spans="1:5" ht="25.5" customHeight="1">
      <c r="A75" s="109">
        <v>1</v>
      </c>
      <c r="B75" s="1349"/>
      <c r="C75" s="1349"/>
      <c r="D75" s="319"/>
      <c r="E75" s="319"/>
    </row>
    <row r="76" spans="1:5" ht="25.5" customHeight="1">
      <c r="A76" s="109">
        <v>2</v>
      </c>
      <c r="B76" s="1349"/>
      <c r="C76" s="1349"/>
      <c r="D76" s="319"/>
      <c r="E76" s="319"/>
    </row>
    <row r="77" spans="1:5" ht="25.5" customHeight="1">
      <c r="A77" s="109">
        <v>3</v>
      </c>
      <c r="B77" s="1349"/>
      <c r="C77" s="1349"/>
      <c r="D77" s="319"/>
      <c r="E77" s="319"/>
    </row>
    <row r="78" spans="1:5" ht="25.5" customHeight="1">
      <c r="A78" s="109">
        <v>4</v>
      </c>
      <c r="B78" s="1349"/>
      <c r="C78" s="1349"/>
      <c r="D78" s="319"/>
      <c r="E78" s="319"/>
    </row>
    <row r="79" spans="1:5" ht="25.5" customHeight="1">
      <c r="A79" s="109">
        <v>5</v>
      </c>
      <c r="B79" s="1349"/>
      <c r="C79" s="1349"/>
      <c r="D79" s="319"/>
      <c r="E79" s="319"/>
    </row>
    <row r="80" spans="1:5" ht="25.5" customHeight="1">
      <c r="A80" s="109">
        <v>6</v>
      </c>
      <c r="B80" s="1349"/>
      <c r="C80" s="1349"/>
      <c r="D80" s="319"/>
      <c r="E80" s="319"/>
    </row>
    <row r="81" spans="1:5" ht="19.5" customHeight="1">
      <c r="A81" s="33"/>
      <c r="B81" s="33"/>
      <c r="C81" s="33"/>
      <c r="D81" s="33"/>
      <c r="E81" s="33"/>
    </row>
    <row r="82" spans="1:5" ht="24.75" customHeight="1">
      <c r="A82" s="223"/>
      <c r="B82" s="223"/>
      <c r="C82" s="223"/>
      <c r="D82" s="223"/>
      <c r="E82" s="223"/>
    </row>
    <row r="83" spans="1:5" ht="24.75" customHeight="1">
      <c r="A83" s="223" t="s">
        <v>7</v>
      </c>
      <c r="B83" s="73" t="str">
        <f>B55</f>
        <v>--</v>
      </c>
      <c r="C83" s="223" t="s">
        <v>5</v>
      </c>
      <c r="D83" s="223" t="str">
        <f>D55</f>
        <v/>
      </c>
      <c r="E83" s="223"/>
    </row>
    <row r="84" spans="1:5" ht="24.75" customHeight="1">
      <c r="A84" s="223" t="s">
        <v>8</v>
      </c>
      <c r="B84" s="223" t="str">
        <f>B56</f>
        <v/>
      </c>
      <c r="C84" s="223" t="s">
        <v>6</v>
      </c>
      <c r="D84" s="223" t="str">
        <f>D56</f>
        <v/>
      </c>
      <c r="E84" s="223"/>
    </row>
    <row r="85" spans="1:5" ht="24.75" customHeight="1">
      <c r="A85" s="223"/>
      <c r="B85" s="223"/>
      <c r="C85" s="223"/>
      <c r="D85" s="223"/>
      <c r="E85" s="223"/>
    </row>
    <row r="86" spans="1:5" ht="37.5" customHeight="1">
      <c r="A86" s="69"/>
      <c r="B86" s="69"/>
      <c r="C86" s="69"/>
      <c r="D86" s="69"/>
      <c r="E86" s="69"/>
    </row>
  </sheetData>
  <sheetProtection password="E18B" sheet="1" objects="1" scenarios="1" formatColumns="0" formatRows="0" selectLockedCells="1"/>
  <customSheetViews>
    <customSheetView guid="{2C8FD25C-5334-430E-9A70-EAD0A9836A6B}" scale="90" showPageBreaks="1" showGridLines="0" fitToPage="1" printArea="1" view="pageBreakPreview" topLeftCell="A16">
      <selection activeCell="B18" sqref="B18:C18"/>
      <pageMargins left="0.75" right="0.63" top="0.57999999999999996" bottom="0.6" header="0.34" footer="0.35"/>
      <pageSetup scale="78" fitToHeight="0" orientation="portrait" r:id="rId1"/>
      <headerFooter alignWithMargins="0">
        <oddFooter>&amp;R&amp;"Book Antiqua,Bold"&amp;8 Page &amp;P of &amp;N</oddFooter>
      </headerFooter>
    </customSheetView>
    <customSheetView guid="{5476C51C-4037-4B28-A818-10D7CDF0C66A}" scale="115" showPageBreaks="1" showGridLines="0" fitToPage="1" printArea="1" view="pageBreakPreview" topLeftCell="A5">
      <selection activeCell="B18" sqref="B18:C18"/>
      <pageMargins left="0.75" right="0.63" top="0.57999999999999996" bottom="0.6" header="0.34" footer="0.35"/>
      <pageSetup scale="78" fitToHeight="0" orientation="portrait" r:id="rId2"/>
      <headerFooter alignWithMargins="0">
        <oddFooter>&amp;R&amp;"Book Antiqua,Bold"&amp;8 Page &amp;P of &amp;N</oddFooter>
      </headerFooter>
    </customSheetView>
    <customSheetView guid="{F55A58F6-8771-45A6-8050-8FCA02572CBD}" scale="115" showPageBreaks="1" showGridLines="0" fitToPage="1" printArea="1" view="pageBreakPreview" topLeftCell="A7">
      <selection activeCell="B18" sqref="B18:C18"/>
      <pageMargins left="0.75" right="0.63" top="0.57999999999999996" bottom="0.6" header="0.34" footer="0.35"/>
      <pageSetup scale="78" fitToHeight="0" orientation="portrait" r:id="rId3"/>
      <headerFooter alignWithMargins="0">
        <oddFooter>&amp;R&amp;"Book Antiqua,Bold"&amp;8 Page &amp;P of &amp;N</oddFooter>
      </headerFooter>
    </customSheetView>
    <customSheetView guid="{A8583C01-5E6A-4469-ADCA-440E12AA8084}" scale="115" showPageBreaks="1" showGridLines="0" fitToPage="1" printArea="1" view="pageBreakPreview" topLeftCell="A7">
      <selection activeCell="B18" sqref="B18:C18"/>
      <pageMargins left="0.75" right="0.63" top="0.57999999999999996" bottom="0.6" header="0.34" footer="0.35"/>
      <pageSetup scale="78" fitToHeight="0" orientation="portrait" r:id="rId4"/>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B18" sqref="B18:C18"/>
      <pageMargins left="0.75" right="0.63" top="0.57999999999999996" bottom="0.6" header="0.34" footer="0.35"/>
      <pageSetup scale="78" fitToHeight="0" orientation="portrait" r:id="rId5"/>
      <headerFooter alignWithMargins="0">
        <oddFooter>&amp;R&amp;"Book Antiqua,Bold"&amp;8 Page &amp;P of &amp;N</oddFooter>
      </headerFooter>
    </customSheetView>
    <customSheetView guid="{82E8A0F5-0020-4355-95CF-28601763A783}" showPageBreaks="1" showGridLines="0" fitToPage="1" printArea="1" view="pageBreakPreview">
      <selection activeCell="B18" sqref="B18:C18"/>
      <pageMargins left="0.75" right="0.63" top="0.57999999999999996" bottom="0.6" header="0.34" footer="0.35"/>
      <pageSetup scale="32" orientation="portrait" r:id="rId6"/>
      <headerFooter alignWithMargins="0">
        <oddFooter>&amp;R&amp;"Book Antiqua,Bold"&amp;8 Page &amp;P of &amp;N</oddFooter>
      </headerFooter>
    </customSheetView>
    <customSheetView guid="{340562B9-6CEE-4962-8D7D-CA1C6778F52C}" showPageBreaks="1" showGridLines="0" printArea="1" view="pageBreakPreview" topLeftCell="B1">
      <selection activeCell="B23" sqref="B23:C23"/>
      <pageMargins left="0.75" right="0.63" top="0.57999999999999996" bottom="0.6" header="0.34" footer="0.35"/>
      <pageSetup scale="95" orientation="portrait" r:id="rId7"/>
      <headerFooter alignWithMargins="0">
        <oddFooter>&amp;R&amp;"Book Antiqua,Bold"&amp;8 Page &amp;P of &amp;N</oddFooter>
      </headerFooter>
    </customSheetView>
    <customSheetView guid="{38BECF6E-1A53-4F98-87B9-44F2C5F77E08}" showPageBreaks="1" showGridLines="0" printArea="1" view="pageBreakPreview" topLeftCell="A12">
      <selection activeCell="B23" sqref="B23:C23"/>
      <pageMargins left="0.75" right="0.63" top="0.57999999999999996" bottom="0.6" header="0.34" footer="0.35"/>
      <pageSetup scale="95" orientation="portrait" r:id="rId8"/>
      <headerFooter alignWithMargins="0">
        <oddFooter>&amp;R&amp;"Book Antiqua,Bold"&amp;8 Page &amp;P of &amp;N</oddFooter>
      </headerFooter>
    </customSheetView>
    <customSheetView guid="{8E3ED18F-7B8F-4A1C-969D-A70DC3B696C3}" showPageBreaks="1" showGridLines="0" printArea="1" view="pageBreakPreview" topLeftCell="A13">
      <selection activeCell="B20" sqref="B20:C20"/>
      <pageMargins left="0.75" right="0.63" top="0.57999999999999996" bottom="0.6" header="0.34" footer="0.35"/>
      <pageSetup scale="95" orientation="portrait" r:id="rId9"/>
      <headerFooter alignWithMargins="0">
        <oddFooter>&amp;R&amp;"Book Antiqua,Bold"&amp;8 Page &amp;P of &amp;N</oddFooter>
      </headerFooter>
    </customSheetView>
    <customSheetView guid="{477F7E43-D393-45BA-B99B-D838E4629B5D}" showPageBreaks="1" showGridLines="0" printArea="1" view="pageBreakPreview" topLeftCell="A13">
      <selection activeCell="B20" sqref="B20:C20"/>
      <pageMargins left="0.75" right="0.63" top="0.57999999999999996" bottom="0.6" header="0.34" footer="0.35"/>
      <pageSetup scale="95" orientation="portrait" r:id="rId10"/>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75" right="0.63" top="0.57999999999999996" bottom="0.6" header="0.34" footer="0.35"/>
      <pageSetup scale="95" orientation="portrait" r:id="rId11"/>
      <headerFooter alignWithMargins="0">
        <oddFooter>&amp;R&amp;"Book Antiqua,Bold"&amp;8 Page &amp;P of &amp;N</oddFooter>
      </headerFooter>
    </customSheetView>
    <customSheetView guid="{DC28ED1E-3E35-4094-9C2B-5C0A1C1D459C}" showGridLines="0">
      <selection activeCell="B20" sqref="B20:C20"/>
      <pageMargins left="0.75" right="0.63" top="0.57999999999999996" bottom="0.6" header="0.34" footer="0.35"/>
      <pageSetup orientation="portrait" r:id="rId12"/>
      <headerFooter alignWithMargins="0">
        <oddFooter>&amp;R&amp;"Book Antiqua,Bold"&amp;8 Page &amp;P of &amp;N</oddFooter>
      </headerFooter>
    </customSheetView>
    <customSheetView guid="{7A9EA6D6-4DDF-43D9-92E6-C6AFAD14E266}" showGridLines="0">
      <selection activeCell="B20" sqref="B20:C20"/>
      <pageMargins left="0.75" right="0.63" top="0.57999999999999996" bottom="0.6" header="0.34" footer="0.35"/>
      <pageSetup orientation="portrait" r:id="rId13"/>
      <headerFooter alignWithMargins="0">
        <oddFooter>&amp;R&amp;"Book Antiqua,Bold"&amp;8 Page &amp;P of &amp;N</oddFooter>
      </headerFooter>
    </customSheetView>
    <customSheetView guid="{43BCBF1E-CDCF-4541-8D79-87EDCECBC1FD}" showGridLines="0">
      <selection activeCell="B18" sqref="B18:C18"/>
      <pageMargins left="0.75" right="0.63" top="0.57999999999999996" bottom="0.6" header="0.34" footer="0.35"/>
      <pageSetup orientation="portrait" r:id="rId14"/>
      <headerFooter alignWithMargins="0">
        <oddFooter>&amp;R&amp;"Book Antiqua,Bold"&amp;8 Page &amp;P of &amp;N</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15"/>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16"/>
      <headerFooter alignWithMargins="0">
        <oddFooter>&amp;L&amp;8Tower Package-P238-TW04, TL associated with Phase-I Generation Project in Orissa (Part-C)&amp;R&amp;"Book Antiqua,Bold"&amp;8Attachment-11 TW04  / Page &amp;P</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6">
      <selection activeCell="B18" sqref="B18:C18"/>
      <pageMargins left="0.75" right="0.63" top="0.57999999999999996" bottom="0.6" header="0.34" footer="0.35"/>
      <pageSetup orientation="portrait" r:id="rId18"/>
      <headerFooter alignWithMargins="0">
        <oddFooter>&amp;R&amp;"Book Antiqua,Bold"&amp;8 Page &amp;P of &amp;N</oddFooter>
      </headerFooter>
    </customSheetView>
    <customSheetView guid="{494F6778-23FE-4AAC-B37D-6C7543FC13B9}" showGridLines="0" topLeftCell="A13">
      <selection activeCell="D22" sqref="D22"/>
      <pageMargins left="0.75" right="0.63" top="0.57999999999999996" bottom="0.6" header="0.34" footer="0.35"/>
      <pageSetup orientation="portrait" r:id="rId19"/>
      <headerFooter alignWithMargins="0">
        <oddFooter>&amp;R&amp;"Book Antiqua,Bold"&amp;8 Page &amp;P of &amp;N</oddFooter>
      </headerFooter>
    </customSheetView>
    <customSheetView guid="{F9FE2C60-2849-4C32-B532-2B1A89FFA9CD}" showGridLines="0">
      <selection activeCell="B18" sqref="B18:C18"/>
      <pageMargins left="0.75" right="0.63" top="0.57999999999999996" bottom="0.6" header="0.34" footer="0.35"/>
      <pageSetup orientation="portrait" r:id="rId20"/>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75" right="0.63" top="0.57999999999999996" bottom="0.6" header="0.34" footer="0.35"/>
      <pageSetup scale="95" orientation="portrait" r:id="rId21"/>
      <headerFooter alignWithMargins="0">
        <oddFooter>&amp;R&amp;"Book Antiqua,Bold"&amp;8 Page &amp;P of &amp;N</oddFooter>
      </headerFooter>
    </customSheetView>
    <customSheetView guid="{C5EDD9E3-0801-4479-8600-A80B0FCFDF0B}" showPageBreaks="1" showGridLines="0" printArea="1" view="pageBreakPreview" topLeftCell="A13">
      <selection activeCell="B20" sqref="B20:C20"/>
      <pageMargins left="0.75" right="0.63" top="0.57999999999999996" bottom="0.6" header="0.34" footer="0.35"/>
      <pageSetup scale="95" orientation="portrait" r:id="rId22"/>
      <headerFooter alignWithMargins="0">
        <oddFooter>&amp;R&amp;"Book Antiqua,Bold"&amp;8 Page &amp;P of &amp;N</oddFooter>
      </headerFooter>
    </customSheetView>
    <customSheetView guid="{15A19D23-A9FD-4FC1-B7B0-F2D16BDFC729}" showPageBreaks="1" showGridLines="0" printArea="1" view="pageBreakPreview" topLeftCell="A13">
      <selection activeCell="B20" sqref="B20:C20"/>
      <pageMargins left="0.75" right="0.63" top="0.57999999999999996" bottom="0.6" header="0.34" footer="0.35"/>
      <pageSetup scale="95" orientation="portrait" r:id="rId23"/>
      <headerFooter alignWithMargins="0">
        <oddFooter>&amp;R&amp;"Book Antiqua,Bold"&amp;8 Page &amp;P of &amp;N</oddFooter>
      </headerFooter>
    </customSheetView>
    <customSheetView guid="{97C0FC0E-800C-45C9-895E-E91A3F1ADBA4}" showPageBreaks="1" showGridLines="0" printArea="1" view="pageBreakPreview" topLeftCell="B1">
      <selection activeCell="B23" sqref="B23:C23"/>
      <pageMargins left="0.75" right="0.63" top="0.57999999999999996" bottom="0.6" header="0.34" footer="0.35"/>
      <pageSetup scale="95" orientation="portrait" r:id="rId24"/>
      <headerFooter alignWithMargins="0">
        <oddFooter>&amp;R&amp;"Book Antiqua,Bold"&amp;8 Page &amp;P of &amp;N</oddFooter>
      </headerFooter>
    </customSheetView>
    <customSheetView guid="{CB7992C9-ABA5-4C7D-8C49-1E1D8E8875C7}" showPageBreaks="1" showGridLines="0" printArea="1" view="pageBreakPreview" topLeftCell="B32">
      <selection activeCell="B46" sqref="B46:C46"/>
      <pageMargins left="0.75" right="0.63" top="0.57999999999999996" bottom="0.6" header="0.34" footer="0.35"/>
      <pageSetup scale="95" orientation="portrait" r:id="rId25"/>
      <headerFooter alignWithMargins="0">
        <oddFooter>&amp;R&amp;"Book Antiqua,Bold"&amp;8 Page &amp;P of &amp;N</oddFooter>
      </headerFooter>
    </customSheetView>
    <customSheetView guid="{E51D3662-FFCE-4FD6-A590-7DDC9E38C41F}" showPageBreaks="1" showGridLines="0" fitToPage="1" printArea="1" view="pageBreakPreview">
      <selection activeCell="B18" sqref="B18:C18"/>
      <pageMargins left="0.75" right="0.63" top="0.57999999999999996" bottom="0.6" header="0.34" footer="0.35"/>
      <pageSetup scale="32" orientation="portrait" r:id="rId26"/>
      <headerFooter alignWithMargins="0">
        <oddFooter>&amp;R&amp;"Book Antiqua,Bold"&amp;8 Page &amp;P of &amp;N</oddFooter>
      </headerFooter>
    </customSheetView>
    <customSheetView guid="{A5BACB31-2B47-452B-A3BC-6D55695B550C}" scale="115" showPageBreaks="1" showGridLines="0" fitToPage="1" printArea="1" view="pageBreakPreview" topLeftCell="A4">
      <selection activeCell="B18" sqref="B18:C18"/>
      <pageMargins left="0.75" right="0.63" top="0.57999999999999996" bottom="0.6" header="0.34" footer="0.35"/>
      <pageSetup scale="79" fitToHeight="0" orientation="portrait" r:id="rId27"/>
      <headerFooter alignWithMargins="0">
        <oddFooter>&amp;R&amp;"Book Antiqua,Bold"&amp;8 Page &amp;P of &amp;N</oddFooter>
      </headerFooter>
    </customSheetView>
  </customSheetViews>
  <mergeCells count="48">
    <mergeCell ref="B23:C23"/>
    <mergeCell ref="A3:E3"/>
    <mergeCell ref="A5:E5"/>
    <mergeCell ref="A15:E15"/>
    <mergeCell ref="B17:C17"/>
    <mergeCell ref="B9:C9"/>
    <mergeCell ref="A8:C8"/>
    <mergeCell ref="B12:C12"/>
    <mergeCell ref="B18:C18"/>
    <mergeCell ref="B20:C20"/>
    <mergeCell ref="B21:C21"/>
    <mergeCell ref="B22:C22"/>
    <mergeCell ref="D1:E1"/>
    <mergeCell ref="A1:C1"/>
    <mergeCell ref="B10:C10"/>
    <mergeCell ref="B11:C11"/>
    <mergeCell ref="B19:C19"/>
    <mergeCell ref="A72:E72"/>
    <mergeCell ref="B74:C74"/>
    <mergeCell ref="B46:C46"/>
    <mergeCell ref="B51:C51"/>
    <mergeCell ref="B52:C52"/>
    <mergeCell ref="B47:C47"/>
    <mergeCell ref="B48:C48"/>
    <mergeCell ref="B49:C49"/>
    <mergeCell ref="B66:C66"/>
    <mergeCell ref="B67:C67"/>
    <mergeCell ref="B68:C68"/>
    <mergeCell ref="B69:C69"/>
    <mergeCell ref="B80:C80"/>
    <mergeCell ref="B75:C75"/>
    <mergeCell ref="B76:C76"/>
    <mergeCell ref="B77:C77"/>
    <mergeCell ref="B78:C78"/>
    <mergeCell ref="B79:C79"/>
    <mergeCell ref="A44:E44"/>
    <mergeCell ref="B50:C50"/>
    <mergeCell ref="A62:E62"/>
    <mergeCell ref="A60:E60"/>
    <mergeCell ref="A32:E32"/>
    <mergeCell ref="B39:C39"/>
    <mergeCell ref="B40:C40"/>
    <mergeCell ref="B41:C41"/>
    <mergeCell ref="A25:E25"/>
    <mergeCell ref="A26:E26"/>
    <mergeCell ref="A29:E29"/>
    <mergeCell ref="A34:E34"/>
    <mergeCell ref="B38:C38"/>
  </mergeCells>
  <phoneticPr fontId="7" type="noConversion"/>
  <conditionalFormatting sqref="B56:B57 A30:A57 C30:E57 B30:B54 A82:A86 C82:E86 B82 B84:B86">
    <cfRule type="expression" dxfId="14" priority="1" stopIfTrue="1">
      <formula>$Z$2&lt;1</formula>
    </cfRule>
  </conditionalFormatting>
  <conditionalFormatting sqref="A58:E81">
    <cfRule type="expression" dxfId="13" priority="2" stopIfTrue="1">
      <formula>$Z$2&lt;2</formula>
    </cfRule>
  </conditionalFormatting>
  <pageMargins left="0.75" right="0.63" top="0.57999999999999996" bottom="0.6" header="0.34" footer="0.35"/>
  <pageSetup scale="78" fitToHeight="0" orientation="portrait" r:id="rId28"/>
  <headerFooter alignWithMargins="0">
    <oddFooter>&amp;R&amp;"Book Antiqua,Bold"&amp;8 Page &amp;P of &amp;N</oddFooter>
  </headerFooter>
  <drawing r:id="rId29"/>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G38"/>
  <sheetViews>
    <sheetView showGridLines="0" showZeros="0" view="pageBreakPreview" topLeftCell="A17" zoomScaleNormal="100" zoomScaleSheetLayoutView="100" workbookViewId="0">
      <selection activeCell="C28" sqref="C28"/>
    </sheetView>
  </sheetViews>
  <sheetFormatPr defaultRowHeight="16.5"/>
  <cols>
    <col min="1" max="1" width="15.28515625" style="347" customWidth="1"/>
    <col min="2" max="2" width="26.5703125" style="347" customWidth="1"/>
    <col min="3" max="3" width="35.140625" style="347" customWidth="1"/>
    <col min="4" max="4" width="33.5703125" style="347" customWidth="1"/>
    <col min="5" max="5" width="20" style="347" customWidth="1"/>
    <col min="6" max="6" width="14.7109375" style="347" hidden="1" customWidth="1"/>
    <col min="7" max="8" width="0" style="528" hidden="1" customWidth="1"/>
    <col min="9" max="16384" width="9.140625" style="528"/>
  </cols>
  <sheetData>
    <row r="1" spans="1:7" s="771" customFormat="1" ht="20.25" customHeight="1">
      <c r="A1" s="767" t="str">
        <f>'Attach 3(JV)'!A1</f>
        <v>Specification No. :CC-CS/901-WR1/RT-3958/3/G3</v>
      </c>
      <c r="B1" s="768"/>
      <c r="C1" s="768"/>
      <c r="D1" s="768"/>
      <c r="E1" s="769" t="s">
        <v>661</v>
      </c>
      <c r="F1" s="770"/>
    </row>
    <row r="3" spans="1:7" ht="73.5" customHeight="1">
      <c r="A3" s="1326" t="str">
        <f>'Attach 3(JV)'!A3</f>
        <v>Reactor Package-(RT04) for supply of (i) 3X80 MVAR, 765kV, 1-Phase Bus Reactors at 765kV Aurangabad Substation, (ii) 3X80 MVAR, 765kV, 1-Phase Bus Reactors at 765kV Solapur Substation, (iii) 3X110 MVAR, 765kV, 1-Phase Bus Reactors at 765kV Wardha Substation; under Western Region System Strengthening Scheme (WRSS)-20.</v>
      </c>
      <c r="B3" s="1327"/>
      <c r="C3" s="1327"/>
      <c r="D3" s="1327"/>
      <c r="E3" s="1327"/>
      <c r="F3" s="529"/>
    </row>
    <row r="4" spans="1:7" ht="1.5" hidden="1" customHeight="1">
      <c r="A4" s="351"/>
      <c r="F4" s="31"/>
      <c r="G4" s="11"/>
    </row>
    <row r="5" spans="1:7" ht="20.100000000000001" customHeight="1">
      <c r="A5" s="1353" t="s">
        <v>399</v>
      </c>
      <c r="B5" s="1353"/>
      <c r="C5" s="1353"/>
      <c r="D5" s="1353"/>
      <c r="E5" s="1353"/>
      <c r="F5" s="31"/>
      <c r="G5" s="13"/>
    </row>
    <row r="6" spans="1:7" ht="20.100000000000001" customHeight="1">
      <c r="A6" s="353"/>
      <c r="F6" s="31"/>
      <c r="G6" s="13"/>
    </row>
    <row r="7" spans="1:7" ht="20.100000000000001" customHeight="1">
      <c r="A7" s="370" t="str">
        <f>'[14]Attach 3 (JV)'!A5</f>
        <v>Bidder’s Name and Address (Sole Bidder) :</v>
      </c>
      <c r="D7" s="530" t="str">
        <f>'[14]Attach 3 (JV)'!F5</f>
        <v>To:</v>
      </c>
      <c r="F7" s="31"/>
      <c r="G7" s="13"/>
    </row>
    <row r="8" spans="1:7" ht="36" customHeight="1">
      <c r="A8" s="1354" t="str">
        <f>'Attach 3(JV)'!A8</f>
        <v/>
      </c>
      <c r="B8" s="1354"/>
      <c r="C8" s="1354"/>
      <c r="D8" s="531" t="str">
        <f>'[14]Attach 3 (JV)'!F6</f>
        <v>Contract Services</v>
      </c>
      <c r="F8" s="31"/>
      <c r="G8" s="13"/>
    </row>
    <row r="9" spans="1:7">
      <c r="A9" s="14" t="s">
        <v>356</v>
      </c>
      <c r="B9" s="1355">
        <f>'Attach 3(JV)'!B9</f>
        <v>0</v>
      </c>
      <c r="C9" s="1355"/>
      <c r="D9" s="531" t="str">
        <f>'[14]Attach 3 (JV)'!F7</f>
        <v>Power Grid Corporation of India Ltd.,</v>
      </c>
      <c r="F9" s="31"/>
      <c r="G9" s="13"/>
    </row>
    <row r="10" spans="1:7">
      <c r="A10" s="14" t="s">
        <v>358</v>
      </c>
      <c r="B10" s="1260">
        <f>'Attach 3(JV)'!B10</f>
        <v>0</v>
      </c>
      <c r="C10" s="1260"/>
      <c r="D10" s="531" t="str">
        <f>'[14]Attach 3 (JV)'!F8</f>
        <v>"Saudamini", Plot No.-2</v>
      </c>
      <c r="F10" s="31"/>
      <c r="G10" s="13"/>
    </row>
    <row r="11" spans="1:7">
      <c r="B11" s="1260">
        <f>'Attach 3(JV)'!B11</f>
        <v>0</v>
      </c>
      <c r="C11" s="1260"/>
      <c r="D11" s="531" t="str">
        <f>'[14]Attach 3 (JV)'!F9</f>
        <v xml:space="preserve">Sector-29, </v>
      </c>
    </row>
    <row r="12" spans="1:7">
      <c r="A12" s="353"/>
      <c r="B12" s="1260">
        <f>'Attach 3(JV)'!B12</f>
        <v>0</v>
      </c>
      <c r="C12" s="1260"/>
      <c r="D12" s="531" t="str">
        <f>'[14]Attach 3 (JV)'!F10</f>
        <v>Gurgaon (Haryana) - 122001</v>
      </c>
    </row>
    <row r="13" spans="1:7" ht="9.9499999999999993" customHeight="1">
      <c r="A13" s="353"/>
      <c r="B13" s="154"/>
      <c r="C13" s="154"/>
    </row>
    <row r="14" spans="1:7" ht="20.100000000000001" customHeight="1">
      <c r="A14" s="347" t="s">
        <v>351</v>
      </c>
    </row>
    <row r="15" spans="1:7" ht="45.75" customHeight="1">
      <c r="A15" s="1357" t="s">
        <v>980</v>
      </c>
      <c r="B15" s="1357"/>
      <c r="C15" s="1357"/>
      <c r="D15" s="1357"/>
      <c r="E15" s="1357"/>
    </row>
    <row r="16" spans="1:7" ht="80.25" customHeight="1">
      <c r="A16" s="525" t="s">
        <v>354</v>
      </c>
      <c r="B16" s="525" t="s">
        <v>662</v>
      </c>
      <c r="C16" s="525" t="s">
        <v>400</v>
      </c>
      <c r="D16" s="525" t="s">
        <v>401</v>
      </c>
      <c r="E16" s="525" t="s">
        <v>972</v>
      </c>
    </row>
    <row r="17" spans="1:6" ht="13.5" customHeight="1">
      <c r="A17" s="541">
        <v>1</v>
      </c>
      <c r="B17" s="541">
        <v>2</v>
      </c>
      <c r="C17" s="541">
        <v>3</v>
      </c>
      <c r="D17" s="541">
        <v>4</v>
      </c>
      <c r="E17" s="541">
        <v>5</v>
      </c>
    </row>
    <row r="18" spans="1:6" ht="32.25" customHeight="1">
      <c r="A18" s="526" t="s">
        <v>663</v>
      </c>
      <c r="B18" s="526"/>
      <c r="C18" s="526"/>
      <c r="D18" s="526"/>
      <c r="E18" s="526"/>
    </row>
    <row r="19" spans="1:6" s="533" customFormat="1" ht="32.25" customHeight="1">
      <c r="A19" s="1358" t="s">
        <v>688</v>
      </c>
      <c r="B19" s="1359"/>
      <c r="C19" s="1359"/>
      <c r="D19" s="1360"/>
      <c r="E19" s="527"/>
      <c r="F19" s="532"/>
    </row>
    <row r="20" spans="1:6" s="535" customFormat="1" ht="27" customHeight="1">
      <c r="A20" s="558" t="s">
        <v>689</v>
      </c>
      <c r="B20" s="1356" t="s">
        <v>965</v>
      </c>
      <c r="C20" s="1356"/>
      <c r="D20" s="1356"/>
      <c r="E20" s="1356"/>
      <c r="F20" s="534"/>
    </row>
    <row r="21" spans="1:6" ht="64.5" customHeight="1">
      <c r="A21" s="536" t="s">
        <v>402</v>
      </c>
      <c r="B21" s="536" t="s">
        <v>666</v>
      </c>
      <c r="C21" s="774"/>
      <c r="D21" s="359" t="s">
        <v>966</v>
      </c>
      <c r="E21" s="543"/>
    </row>
    <row r="22" spans="1:6" ht="66.75" customHeight="1">
      <c r="A22" s="536" t="s">
        <v>403</v>
      </c>
      <c r="B22" s="536" t="s">
        <v>667</v>
      </c>
      <c r="C22" s="774"/>
      <c r="D22" s="359" t="s">
        <v>967</v>
      </c>
      <c r="E22" s="543"/>
    </row>
    <row r="23" spans="1:6" ht="58.5" customHeight="1">
      <c r="A23" s="536" t="s">
        <v>664</v>
      </c>
      <c r="B23" s="536" t="s">
        <v>668</v>
      </c>
      <c r="C23" s="774"/>
      <c r="D23" s="359" t="s">
        <v>968</v>
      </c>
      <c r="E23" s="543"/>
    </row>
    <row r="24" spans="1:6" ht="45.75" customHeight="1">
      <c r="A24" s="536" t="s">
        <v>665</v>
      </c>
      <c r="B24" s="536" t="s">
        <v>669</v>
      </c>
      <c r="C24" s="774"/>
      <c r="D24" s="359" t="s">
        <v>969</v>
      </c>
      <c r="E24" s="543"/>
    </row>
    <row r="25" spans="1:6" ht="132">
      <c r="A25" s="542" t="s">
        <v>431</v>
      </c>
      <c r="B25" s="536" t="s">
        <v>981</v>
      </c>
      <c r="C25" s="774"/>
      <c r="D25" s="359" t="s">
        <v>970</v>
      </c>
      <c r="E25" s="543"/>
    </row>
    <row r="26" spans="1:6" s="820" customFormat="1" ht="34.5" customHeight="1">
      <c r="A26" s="1367" t="str">
        <f>IF(OR(SUM(C21:C25)&gt;0.85,SUM(C21:C25)&lt;0.85),"The sum of all co-efficients including labour is not equal to 0.85","")</f>
        <v>The sum of all co-efficients including labour is not equal to 0.85</v>
      </c>
      <c r="B26" s="1367"/>
      <c r="C26" s="1367"/>
      <c r="D26" s="1367"/>
      <c r="E26" s="1368"/>
      <c r="F26" s="819"/>
    </row>
    <row r="27" spans="1:6" s="820" customFormat="1" ht="28.5" customHeight="1">
      <c r="A27" s="1369" t="s">
        <v>875</v>
      </c>
      <c r="B27" s="1369"/>
      <c r="C27" s="1369"/>
      <c r="D27" s="1369"/>
      <c r="E27" s="1370"/>
      <c r="F27" s="819"/>
    </row>
    <row r="28" spans="1:6" s="820" customFormat="1" ht="9" customHeight="1">
      <c r="A28" s="815"/>
      <c r="B28" s="815"/>
      <c r="C28" s="816"/>
      <c r="D28" s="817"/>
      <c r="E28" s="818"/>
      <c r="F28" s="819"/>
    </row>
    <row r="29" spans="1:6" ht="28.5" customHeight="1">
      <c r="A29" s="558" t="s">
        <v>512</v>
      </c>
      <c r="B29" s="1356" t="s">
        <v>971</v>
      </c>
      <c r="C29" s="1356"/>
      <c r="D29" s="1356"/>
      <c r="E29" s="1356"/>
    </row>
    <row r="30" spans="1:6" ht="86.25" customHeight="1">
      <c r="A30" s="536" t="s">
        <v>429</v>
      </c>
      <c r="B30" s="536" t="s">
        <v>983</v>
      </c>
      <c r="C30" s="358">
        <v>0.85</v>
      </c>
      <c r="D30" s="543"/>
      <c r="E30" s="543"/>
    </row>
    <row r="31" spans="1:6" s="533" customFormat="1" ht="27.75" customHeight="1">
      <c r="A31" s="544" t="s">
        <v>691</v>
      </c>
      <c r="B31" s="1358" t="s">
        <v>690</v>
      </c>
      <c r="C31" s="1359"/>
      <c r="D31" s="1359"/>
      <c r="E31" s="1360"/>
      <c r="F31" s="532"/>
    </row>
    <row r="32" spans="1:6" s="538" customFormat="1" ht="30" customHeight="1">
      <c r="A32" s="482" t="s">
        <v>404</v>
      </c>
      <c r="B32" s="1364" t="s">
        <v>704</v>
      </c>
      <c r="C32" s="1365"/>
      <c r="D32" s="1365"/>
      <c r="E32" s="1366"/>
      <c r="F32" s="537"/>
    </row>
    <row r="33" spans="1:7" ht="132">
      <c r="A33" s="539" t="s">
        <v>402</v>
      </c>
      <c r="B33" s="539" t="s">
        <v>982</v>
      </c>
      <c r="C33" s="545">
        <v>0.8</v>
      </c>
      <c r="D33" s="539" t="s">
        <v>973</v>
      </c>
      <c r="E33" s="543"/>
    </row>
    <row r="34" spans="1:7" s="546" customFormat="1" ht="205.5" customHeight="1">
      <c r="A34" s="1361" t="s">
        <v>681</v>
      </c>
      <c r="B34" s="1362"/>
      <c r="C34" s="1362"/>
      <c r="D34" s="1362"/>
      <c r="E34" s="1363"/>
      <c r="F34" s="30"/>
    </row>
    <row r="35" spans="1:7" ht="20.100000000000001" customHeight="1">
      <c r="A35" s="547"/>
      <c r="B35" s="547"/>
      <c r="C35" s="547"/>
      <c r="D35" s="526"/>
      <c r="E35" s="526"/>
    </row>
    <row r="36" spans="1:7" s="347" customFormat="1">
      <c r="A36" s="370" t="s">
        <v>7</v>
      </c>
      <c r="B36" s="540" t="str">
        <f>'Attach 3(JV)'!B24</f>
        <v>--</v>
      </c>
      <c r="D36" s="370" t="s">
        <v>5</v>
      </c>
      <c r="E36" s="370" t="str">
        <f>'Attach 3(JV)'!E24</f>
        <v/>
      </c>
      <c r="G36" s="528"/>
    </row>
    <row r="37" spans="1:7" s="347" customFormat="1">
      <c r="A37" s="370" t="s">
        <v>8</v>
      </c>
      <c r="B37" s="370" t="str">
        <f>'Attach 3(JV)'!B25</f>
        <v/>
      </c>
      <c r="D37" s="370" t="s">
        <v>162</v>
      </c>
      <c r="E37" s="354" t="str">
        <f>'Attach 3(JV)'!E25</f>
        <v/>
      </c>
      <c r="G37" s="528"/>
    </row>
    <row r="38" spans="1:7" s="347" customFormat="1">
      <c r="A38" s="354"/>
      <c r="B38" s="354"/>
      <c r="C38" s="370"/>
      <c r="D38" s="369"/>
      <c r="E38" s="354"/>
      <c r="G38" s="528"/>
    </row>
  </sheetData>
  <sheetProtection password="EE0B" sheet="1" objects="1" scenarios="1" formatColumns="0" formatRows="0" selectLockedCells="1"/>
  <customSheetViews>
    <customSheetView guid="{2C8FD25C-5334-430E-9A70-EAD0A9836A6B}" showPageBreaks="1" showGridLines="0" zeroValues="0" fitToPage="1" printArea="1" hiddenRows="1" hiddenColumns="1" view="pageBreakPreview" topLeftCell="A17">
      <selection activeCell="C28" sqref="C28"/>
      <pageMargins left="0.7" right="0.25" top="0.47" bottom="0.48" header="0.28000000000000003" footer="0.23"/>
      <pageSetup scale="82" fitToHeight="0" orientation="portrait" r:id="rId1"/>
      <headerFooter alignWithMargins="0">
        <oddFooter>&amp;R&amp;"Book Antiqua,Bold"&amp;8 Page &amp;P of &amp;N</oddFooter>
      </headerFooter>
    </customSheetView>
    <customSheetView guid="{5476C51C-4037-4B28-A818-10D7CDF0C66A}" showPageBreaks="1" showGridLines="0" zeroValues="0" fitToPage="1" printArea="1" hiddenRows="1" hiddenColumns="1" view="pageBreakPreview" topLeftCell="A3">
      <selection activeCell="C22" sqref="C22"/>
      <pageMargins left="0.7" right="0.25" top="0.47" bottom="0.48" header="0.28000000000000003" footer="0.23"/>
      <pageSetup scale="82" fitToHeight="0" orientation="portrait" r:id="rId2"/>
      <headerFooter alignWithMargins="0">
        <oddFooter>&amp;R&amp;"Book Antiqua,Bold"&amp;8 Page &amp;P of &amp;N</oddFooter>
      </headerFooter>
    </customSheetView>
    <customSheetView guid="{F55A58F6-8771-45A6-8050-8FCA02572CBD}" scale="90" showPageBreaks="1" showGridLines="0" zeroValues="0" fitToPage="1" printArea="1" hiddenRows="1" hiddenColumns="1" view="pageBreakPreview" topLeftCell="A29">
      <selection activeCell="C36" sqref="C36"/>
      <pageMargins left="0.7" right="0.25" top="0.47" bottom="0.48" header="0.28000000000000003" footer="0.23"/>
      <pageSetup scale="82" fitToHeight="0" orientation="portrait" r:id="rId3"/>
      <headerFooter alignWithMargins="0">
        <oddFooter>&amp;R&amp;"Book Antiqua,Bold"&amp;8 Page &amp;P of &amp;N</oddFooter>
      </headerFooter>
    </customSheetView>
    <customSheetView guid="{A8583C01-5E6A-4469-ADCA-440E12AA8084}" scale="115" showPageBreaks="1" showGridLines="0" zeroValues="0" fitToPage="1" printArea="1" hiddenRows="1" hiddenColumns="1" view="pageBreakPreview" topLeftCell="A6">
      <selection activeCell="C22" sqref="C22"/>
      <pageMargins left="0.7" right="0.25" top="0.47" bottom="0.48" header="0.28000000000000003" footer="0.23"/>
      <pageSetup scale="82" fitToHeight="0" orientation="portrait" r:id="rId4"/>
      <headerFooter alignWithMargins="0">
        <oddFooter>&amp;R&amp;"Book Antiqua,Bold"&amp;8 Page &amp;P of &amp;N</oddFooter>
      </headerFooter>
    </customSheetView>
    <customSheetView guid="{05855B4F-D61E-4C97-B759-B2F96767F6F8}" scale="115" showPageBreaks="1" showGridLines="0" zeroValues="0" fitToPage="1" printArea="1" hiddenRows="1" hiddenColumns="1" view="pageBreakPreview">
      <selection activeCell="C22" sqref="C22"/>
      <pageMargins left="0.7" right="0.25" top="0.47" bottom="0.48" header="0.28000000000000003" footer="0.23"/>
      <pageSetup scale="82" fitToHeight="0" orientation="portrait" r:id="rId5"/>
      <headerFooter alignWithMargins="0">
        <oddFooter>&amp;R&amp;"Book Antiqua,Bold"&amp;8 Page &amp;P of &amp;N</oddFooter>
      </headerFooter>
    </customSheetView>
    <customSheetView guid="{A5BACB31-2B47-452B-A3BC-6D55695B550C}" scale="90" showPageBreaks="1" showGridLines="0" zeroValues="0" fitToPage="1" printArea="1" hiddenRows="1" hiddenColumns="1" view="pageBreakPreview" topLeftCell="A14">
      <selection activeCell="C22" sqref="C22"/>
      <pageMargins left="0.7" right="0.25" top="0.47" bottom="0.48" header="0.28000000000000003" footer="0.23"/>
      <pageSetup scale="82" fitToHeight="0" orientation="portrait" r:id="rId6"/>
      <headerFooter alignWithMargins="0">
        <oddFooter>&amp;R&amp;"Book Antiqua,Bold"&amp;8 Page &amp;P of &amp;N</oddFooter>
      </headerFooter>
    </customSheetView>
  </customSheetViews>
  <mergeCells count="16">
    <mergeCell ref="A34:E34"/>
    <mergeCell ref="B31:E31"/>
    <mergeCell ref="B32:E32"/>
    <mergeCell ref="B20:E20"/>
    <mergeCell ref="A26:E26"/>
    <mergeCell ref="A27:E27"/>
    <mergeCell ref="B11:C11"/>
    <mergeCell ref="B29:E29"/>
    <mergeCell ref="B12:C12"/>
    <mergeCell ref="A15:E15"/>
    <mergeCell ref="A19:D19"/>
    <mergeCell ref="A3:E3"/>
    <mergeCell ref="A5:E5"/>
    <mergeCell ref="A8:C8"/>
    <mergeCell ref="B9:C9"/>
    <mergeCell ref="B10:C10"/>
  </mergeCells>
  <dataValidations count="4">
    <dataValidation type="list" allowBlank="1" showInputMessage="1" showErrorMessage="1" sqref="C21">
      <formula1>"0.16, 0.17,0.18,0.19, 0.20"</formula1>
    </dataValidation>
    <dataValidation type="list" allowBlank="1" showInputMessage="1" showErrorMessage="1" sqref="C28 C25">
      <formula1>"0.22, 0.23, 0.24, 0.25, 0.26"</formula1>
    </dataValidation>
    <dataValidation type="list" allowBlank="1" showInputMessage="1" showErrorMessage="1" sqref="C23:C24">
      <formula1>"0.10,0.11,0.12"</formula1>
    </dataValidation>
    <dataValidation type="list" allowBlank="1" showInputMessage="1" showErrorMessage="1" sqref="C22">
      <formula1>"0.19, 0.20, 0.21, 0.22, 0.23"</formula1>
    </dataValidation>
  </dataValidations>
  <pageMargins left="0.7" right="0.25" top="0.47" bottom="0.48" header="0.28000000000000003" footer="0.23"/>
  <pageSetup scale="82" fitToHeight="0" orientation="portrait" r:id="rId7"/>
  <headerFooter alignWithMargins="0">
    <oddFooter>&amp;R&amp;"Book Antiqua,Bold"&amp;8 Page &amp;P of &amp;N</oddFooter>
  </headerFooter>
  <drawing r:id="rId8"/>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39"/>
    <pageSetUpPr fitToPage="1"/>
  </sheetPr>
  <dimension ref="A1:I39"/>
  <sheetViews>
    <sheetView showGridLines="0" view="pageBreakPreview" topLeftCell="A13" zoomScale="110" zoomScaleSheetLayoutView="110" workbookViewId="0">
      <selection activeCell="I23" sqref="I23"/>
    </sheetView>
  </sheetViews>
  <sheetFormatPr defaultRowHeight="16.5"/>
  <cols>
    <col min="1" max="1" width="12.140625" style="30" customWidth="1"/>
    <col min="2" max="2" width="20.5703125" style="30" customWidth="1"/>
    <col min="3" max="3" width="11.42578125" style="30" customWidth="1"/>
    <col min="4" max="4" width="34.5703125" style="30" customWidth="1"/>
    <col min="5" max="5" width="39.28515625" style="30" customWidth="1"/>
    <col min="6" max="8" width="9.140625" style="25"/>
    <col min="9" max="16384" width="9.140625" style="26"/>
  </cols>
  <sheetData>
    <row r="1" spans="1:9" s="100" customFormat="1" ht="15">
      <c r="A1" s="772" t="str">
        <f>'Attach 3(JV)'!A1</f>
        <v>Specification No. :CC-CS/901-WR1/RT-3958/3/G3</v>
      </c>
      <c r="B1" s="755"/>
      <c r="C1" s="755"/>
      <c r="D1" s="755"/>
      <c r="E1" s="773" t="str">
        <f>"Attachment-13 " &amp; 'Attach 3(JV)'!AT1</f>
        <v xml:space="preserve">Attachment-13 </v>
      </c>
      <c r="F1" s="101"/>
      <c r="G1" s="101"/>
      <c r="H1" s="101"/>
    </row>
    <row r="3" spans="1:9" ht="75" customHeight="1">
      <c r="A3" s="1326" t="str">
        <f>'Attach 3(JV)'!A3</f>
        <v>Reactor Package-(RT04) for supply of (i) 3X80 MVAR, 765kV, 1-Phase Bus Reactors at 765kV Aurangabad Substation, (ii) 3X80 MVAR, 765kV, 1-Phase Bus Reactors at 765kV Solapur Substation, (iii) 3X110 MVAR, 765kV, 1-Phase Bus Reactors at 765kV Wardha Substation; under Western Region System Strengthening Scheme (WRSS)-20.</v>
      </c>
      <c r="B3" s="1327"/>
      <c r="C3" s="1327"/>
      <c r="D3" s="1327"/>
      <c r="E3" s="1327"/>
      <c r="F3" s="27"/>
      <c r="G3" s="28"/>
      <c r="H3" s="27"/>
    </row>
    <row r="4" spans="1:9" ht="20.100000000000001" customHeight="1">
      <c r="A4" s="29"/>
      <c r="H4" s="31"/>
      <c r="I4" s="11"/>
    </row>
    <row r="5" spans="1:9" ht="20.100000000000001" customHeight="1">
      <c r="A5" s="949" t="s">
        <v>1</v>
      </c>
      <c r="B5" s="949"/>
      <c r="C5" s="949"/>
      <c r="D5" s="949"/>
      <c r="E5" s="949"/>
      <c r="F5" s="32"/>
      <c r="H5" s="31"/>
      <c r="I5" s="13"/>
    </row>
    <row r="6" spans="1:9" ht="20.100000000000001" customHeight="1">
      <c r="A6" s="33"/>
      <c r="H6" s="31"/>
      <c r="I6" s="13"/>
    </row>
    <row r="7" spans="1:9" ht="20.100000000000001" customHeight="1">
      <c r="A7" s="34" t="str">
        <f>'Attach 3(JV)'!A7</f>
        <v xml:space="preserve">Bidder’s Name and Address </v>
      </c>
      <c r="E7" s="16" t="str">
        <f>'Attach 3(JV)'!E7</f>
        <v>To:</v>
      </c>
      <c r="H7" s="31"/>
      <c r="I7" s="13"/>
    </row>
    <row r="8" spans="1:9" ht="36" customHeight="1">
      <c r="A8" s="955" t="str">
        <f>'Attach 3(JV)'!A8</f>
        <v/>
      </c>
      <c r="B8" s="955"/>
      <c r="C8" s="955"/>
      <c r="D8" s="955"/>
      <c r="E8" s="12" t="str">
        <f>'Attach 3(JV)'!E8</f>
        <v>Contract Services</v>
      </c>
      <c r="H8" s="31"/>
      <c r="I8" s="13"/>
    </row>
    <row r="9" spans="1:9" ht="20.100000000000001" customHeight="1">
      <c r="A9" s="14" t="s">
        <v>356</v>
      </c>
      <c r="B9" s="1260">
        <f>'Attach 3(JV)'!B9</f>
        <v>0</v>
      </c>
      <c r="C9" s="1260"/>
      <c r="D9" s="1260"/>
      <c r="E9" s="12" t="str">
        <f>'Attach 3(JV)'!E9</f>
        <v>Power Grid Corporation of India Ltd.,</v>
      </c>
      <c r="H9" s="31"/>
      <c r="I9" s="13"/>
    </row>
    <row r="10" spans="1:9" ht="20.100000000000001" customHeight="1">
      <c r="A10" s="14" t="s">
        <v>358</v>
      </c>
      <c r="B10" s="1260">
        <f>'Attach 3(JV)'!B10</f>
        <v>0</v>
      </c>
      <c r="C10" s="1260"/>
      <c r="D10" s="1260"/>
      <c r="E10" s="12" t="str">
        <f>'Attach 3(JV)'!E10</f>
        <v>"Saudamini", Plot No. 2, Sector 29</v>
      </c>
      <c r="H10" s="31"/>
      <c r="I10" s="13"/>
    </row>
    <row r="11" spans="1:9" ht="20.100000000000001" customHeight="1">
      <c r="B11" s="1260">
        <f>'Attach 3(JV)'!B11</f>
        <v>0</v>
      </c>
      <c r="C11" s="1260"/>
      <c r="D11" s="1260"/>
      <c r="E11" s="12" t="str">
        <f>'Attach 3(JV)'!E11</f>
        <v>Gurgaon (Haryana) - 122001</v>
      </c>
      <c r="G11" s="63" t="s">
        <v>509</v>
      </c>
    </row>
    <row r="12" spans="1:9" ht="20.100000000000001" customHeight="1">
      <c r="A12" s="33"/>
      <c r="B12" s="1260">
        <f>'Attach 3(JV)'!B12</f>
        <v>0</v>
      </c>
      <c r="C12" s="1260"/>
      <c r="D12" s="1260"/>
      <c r="E12" s="12"/>
    </row>
    <row r="13" spans="1:9" ht="20.100000000000001" customHeight="1">
      <c r="A13" s="33"/>
      <c r="B13" s="154"/>
      <c r="C13" s="154"/>
      <c r="D13" s="154"/>
      <c r="E13" s="26"/>
    </row>
    <row r="14" spans="1:9" ht="20.100000000000001" customHeight="1">
      <c r="A14" s="30" t="s">
        <v>351</v>
      </c>
    </row>
    <row r="15" spans="1:9" ht="20.100000000000001" customHeight="1">
      <c r="A15" s="33"/>
    </row>
    <row r="16" spans="1:9" ht="45" customHeight="1">
      <c r="A16" s="1256" t="s">
        <v>2</v>
      </c>
      <c r="B16" s="1256"/>
      <c r="C16" s="1256"/>
      <c r="D16" s="1256"/>
      <c r="E16" s="1256"/>
      <c r="F16" s="35"/>
      <c r="G16" s="35"/>
      <c r="H16" s="35"/>
    </row>
    <row r="17" spans="1:5" ht="20.100000000000001" customHeight="1">
      <c r="A17" s="33"/>
    </row>
    <row r="18" spans="1:5" ht="20.100000000000001" customHeight="1">
      <c r="A18" s="36"/>
    </row>
    <row r="19" spans="1:5" ht="20.100000000000001" customHeight="1"/>
    <row r="20" spans="1:5" ht="20.100000000000001" customHeight="1">
      <c r="A20" s="36"/>
    </row>
    <row r="21" spans="1:5" ht="20.100000000000001" customHeight="1">
      <c r="A21" s="36"/>
    </row>
    <row r="22" spans="1:5" ht="20.100000000000001" customHeight="1"/>
    <row r="23" spans="1:5" ht="33" customHeight="1">
      <c r="D23" s="38"/>
    </row>
    <row r="24" spans="1:5" ht="33" customHeight="1">
      <c r="A24" s="37" t="s">
        <v>7</v>
      </c>
      <c r="B24" s="73" t="str">
        <f>'Attach 3(JV)'!B24</f>
        <v>--</v>
      </c>
      <c r="C24" s="41"/>
      <c r="D24" s="38" t="s">
        <v>5</v>
      </c>
      <c r="E24" s="305" t="str">
        <f>'Attach 3(JV)'!E24</f>
        <v/>
      </c>
    </row>
    <row r="25" spans="1:5" ht="33" customHeight="1">
      <c r="A25" s="37" t="s">
        <v>8</v>
      </c>
      <c r="B25" s="305" t="str">
        <f>'Attach 3(JV)'!B25</f>
        <v/>
      </c>
      <c r="C25" s="41"/>
      <c r="D25" s="38" t="s">
        <v>6</v>
      </c>
      <c r="E25" s="305" t="str">
        <f>'Attach 3(JV)'!E25</f>
        <v/>
      </c>
    </row>
    <row r="26" spans="1:5" ht="33" customHeight="1">
      <c r="D26" s="38"/>
    </row>
    <row r="27" spans="1:5" ht="20.100000000000001" customHeight="1"/>
    <row r="28" spans="1:5" ht="20.100000000000001" customHeight="1">
      <c r="A28" s="39"/>
    </row>
    <row r="29" spans="1:5" ht="20.100000000000001" customHeight="1"/>
    <row r="30" spans="1:5" ht="20.100000000000001" customHeight="1"/>
    <row r="31" spans="1:5" ht="20.100000000000001" customHeight="1">
      <c r="A31" s="39"/>
    </row>
    <row r="32" spans="1:5" ht="20.100000000000001" customHeight="1"/>
    <row r="33" spans="1:1" ht="20.100000000000001" customHeight="1">
      <c r="A33" s="39"/>
    </row>
    <row r="34" spans="1:1" ht="20.100000000000001" customHeight="1"/>
    <row r="35" spans="1:1" ht="20.100000000000001" customHeight="1">
      <c r="A35" s="39"/>
    </row>
    <row r="36" spans="1:1" ht="20.100000000000001" customHeight="1"/>
    <row r="37" spans="1:1" ht="20.100000000000001" customHeight="1"/>
    <row r="38" spans="1:1" ht="20.100000000000001" customHeight="1"/>
    <row r="39" spans="1:1" ht="20.100000000000001" customHeight="1"/>
  </sheetData>
  <sheetProtection password="E18B" sheet="1" objects="1" scenarios="1" formatColumns="0" formatRows="0" selectLockedCells="1"/>
  <customSheetViews>
    <customSheetView guid="{2C8FD25C-5334-430E-9A70-EAD0A9836A6B}" scale="110" showPageBreaks="1" showGridLines="0" fitToPage="1" printArea="1" view="pageBreakPreview" topLeftCell="A13">
      <selection activeCell="I23" sqref="I23"/>
      <pageMargins left="0.75" right="0.63" top="0.57999999999999996" bottom="0.6" header="0.34" footer="0.35"/>
      <pageSetup scale="86" orientation="portrait" r:id="rId1"/>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I23" sqref="I23"/>
      <pageMargins left="0.75" right="0.63" top="0.57999999999999996" bottom="0.6" header="0.34" footer="0.35"/>
      <pageSetup scale="86" orientation="portrait" r:id="rId2"/>
      <headerFooter alignWithMargins="0">
        <oddFooter>&amp;R&amp;"Book Antiqua,Bold"&amp;8 Page &amp;P of &amp;N</oddFooter>
      </headerFooter>
    </customSheetView>
    <customSheetView guid="{F55A58F6-8771-45A6-8050-8FCA02572CBD}" scale="130" showPageBreaks="1" showGridLines="0" fitToPage="1" printArea="1" view="pageBreakPreview" topLeftCell="A16">
      <selection activeCell="I17" sqref="I17"/>
      <pageMargins left="0.75" right="0.63" top="0.57999999999999996" bottom="0.6" header="0.34" footer="0.35"/>
      <pageSetup scale="86" orientation="portrait" r:id="rId3"/>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I17" sqref="I17"/>
      <pageMargins left="0.75" right="0.63" top="0.57999999999999996" bottom="0.6" header="0.34" footer="0.35"/>
      <pageSetup scale="86" orientation="portrait" r:id="rId4"/>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86" orientation="portrait" r:id="rId5"/>
      <headerFooter alignWithMargins="0">
        <oddFooter>&amp;R&amp;"Book Antiqua,Bold"&amp;8 Page &amp;P of &amp;N</oddFooter>
      </headerFooter>
    </customSheetView>
    <customSheetView guid="{82E8A0F5-0020-4355-95CF-28601763A783}" showPageBreaks="1" showGridLines="0" fitToPage="1" printArea="1" view="pageBreakPreview" topLeftCell="A13">
      <selection activeCell="G17" sqref="G17"/>
      <pageMargins left="0.75" right="0.63" top="0.57999999999999996" bottom="0.6" header="0.34" footer="0.35"/>
      <pageSetup orientation="portrait" r:id="rId6"/>
      <headerFooter alignWithMargins="0">
        <oddFooter>&amp;R&amp;"Book Antiqua,Bold"&amp;8 Page &amp;P of &amp;N</oddFooter>
      </headerFooter>
    </customSheetView>
    <customSheetView guid="{340562B9-6CEE-4962-8D7D-CA1C6778F52C}" showPageBreaks="1" showGridLines="0" printArea="1" view="pageBreakPreview">
      <selection activeCell="B17" sqref="B17"/>
      <pageMargins left="0.75" right="0.63" top="0.57999999999999996" bottom="0.6" header="0.34" footer="0.35"/>
      <pageSetup orientation="portrait" r:id="rId7"/>
      <headerFooter alignWithMargins="0">
        <oddFooter>&amp;R&amp;"Book Antiqua,Bold"&amp;8 Page &amp;P of &amp;N</oddFooter>
      </headerFooter>
    </customSheetView>
    <customSheetView guid="{38BECF6E-1A53-4F98-87B9-44F2C5F77E08}" showPageBreaks="1" showGridLines="0" printArea="1" view="pageBreakPreview" topLeftCell="A5">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10"/>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11"/>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43BCBF1E-CDCF-4541-8D79-87EDCECBC1FD}" showGridLines="0">
      <selection activeCell="A3" sqref="A3:E3"/>
      <pageMargins left="0.75" right="0.63" top="0.57999999999999996" bottom="0.6" header="0.34" footer="0.35"/>
      <pageSetup orientation="portrait" r:id="rId14"/>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5"/>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62" bottom="0.93" header="0.41" footer="0.5"/>
      <pageSetup orientation="portrait" r:id="rId16"/>
      <headerFooter alignWithMargins="0">
        <oddFooter>&amp;L&amp;8Tower Package-P238-TW04, TL associated with Phase-I Generation Project in Orissa (Part-C)&amp;R&amp;"Book Antiqua,Bold"&amp;8Attachment-13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8"/>
      <headerFooter alignWithMargins="0">
        <oddFooter>&amp;R&amp;"Book Antiqua,Bold"&amp;8 Page &amp;P of &amp;N</oddFooter>
      </headerFooter>
    </customSheetView>
    <customSheetView guid="{494F6778-23FE-4AAC-B37D-6C7543FC13B9}" showGridLines="0" topLeftCell="A19">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F9FE2C60-2849-4C32-B532-2B1A89FFA9CD}" showGridLines="0" topLeftCell="A10">
      <pageMargins left="0.75" right="0.63" top="0.57999999999999996" bottom="0.6" header="0.34" footer="0.35"/>
      <pageSetup orientation="portrait" r:id="rId20"/>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75" right="0.63" top="0.57999999999999996" bottom="0.6" header="0.34" footer="0.35"/>
      <pageSetup orientation="portrait" r:id="rId21"/>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22"/>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23"/>
      <headerFooter alignWithMargins="0">
        <oddFooter>&amp;R&amp;"Book Antiqua,Bold"&amp;8 Page &amp;P of &amp;N</oddFooter>
      </headerFooter>
    </customSheetView>
    <customSheetView guid="{97C0FC0E-800C-45C9-895E-E91A3F1ADBA4}" showPageBreaks="1" showGridLines="0" printArea="1" view="pageBreakPreview">
      <selection activeCell="B17" sqref="B17"/>
      <pageMargins left="0.75" right="0.63" top="0.57999999999999996" bottom="0.6" header="0.34" footer="0.35"/>
      <pageSetup orientation="portrait" r:id="rId24"/>
      <headerFooter alignWithMargins="0">
        <oddFooter>&amp;R&amp;"Book Antiqua,Bold"&amp;8 Page &amp;P of &amp;N</oddFooter>
      </headerFooter>
    </customSheetView>
    <customSheetView guid="{CB7992C9-ABA5-4C7D-8C49-1E1D8E8875C7}" showPageBreaks="1" showGridLines="0" printArea="1" view="pageBreakPreview">
      <selection activeCell="B17" sqref="B17"/>
      <pageMargins left="0.75" right="0.63" top="0.57999999999999996" bottom="0.6" header="0.34" footer="0.35"/>
      <pageSetup orientation="portrait" r:id="rId25"/>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orientation="portrait" r:id="rId26"/>
      <headerFooter alignWithMargins="0">
        <oddFooter>&amp;R&amp;"Book Antiqua,Bold"&amp;8 Page &amp;P of &amp;N</oddFooter>
      </headerFooter>
    </customSheetView>
    <customSheetView guid="{A5BACB31-2B47-452B-A3BC-6D55695B550C}" scale="130" showPageBreaks="1" showGridLines="0" fitToPage="1" printArea="1" view="pageBreakPreview" topLeftCell="A7">
      <selection activeCell="I17" sqref="I17"/>
      <pageMargins left="0.75" right="0.63" top="0.57999999999999996" bottom="0.6" header="0.34" footer="0.35"/>
      <pageSetup scale="86" orientation="portrait" r:id="rId27"/>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7" type="noConversion"/>
  <pageMargins left="0.75" right="0.63" top="0.57999999999999996" bottom="0.6" header="0.34" footer="0.35"/>
  <pageSetup scale="86" orientation="portrait" r:id="rId28"/>
  <headerFooter alignWithMargins="0">
    <oddFooter>&amp;R&amp;"Book Antiqua,Bold"&amp;8 Page &amp;P of &amp;N</oddFooter>
  </headerFooter>
  <drawing r:id="rId29"/>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tabColor rgb="FFFF0000"/>
    <pageSetUpPr fitToPage="1"/>
  </sheetPr>
  <dimension ref="A1:I39"/>
  <sheetViews>
    <sheetView showGridLines="0" view="pageBreakPreview" topLeftCell="A10" zoomScale="130" zoomScaleSheetLayoutView="130" workbookViewId="0">
      <selection activeCell="H6" sqref="H6"/>
    </sheetView>
  </sheetViews>
  <sheetFormatPr defaultRowHeight="16.5"/>
  <cols>
    <col min="1" max="1" width="12.140625" style="30" customWidth="1"/>
    <col min="2" max="2" width="20.5703125" style="30" customWidth="1"/>
    <col min="3" max="3" width="11.42578125" style="30" customWidth="1"/>
    <col min="4" max="4" width="32.5703125" style="30" customWidth="1"/>
    <col min="5" max="5" width="39.28515625" style="30" customWidth="1"/>
    <col min="6" max="8" width="9.140625" style="25"/>
    <col min="9" max="16384" width="9.140625" style="26"/>
  </cols>
  <sheetData>
    <row r="1" spans="1:9" s="100" customFormat="1" ht="15">
      <c r="A1" s="1258" t="str">
        <f>'Attach 3(JV)'!A1</f>
        <v>Specification No. :CC-CS/901-WR1/RT-3958/3/G3</v>
      </c>
      <c r="B1" s="1258"/>
      <c r="C1" s="1258"/>
      <c r="D1" s="1258"/>
      <c r="E1" s="754" t="str">
        <f>"Attachment-14 " &amp; 'Attach 3(JV)'!AT1</f>
        <v xml:space="preserve">Attachment-14 </v>
      </c>
      <c r="F1" s="101"/>
      <c r="G1" s="101"/>
      <c r="H1" s="101"/>
    </row>
    <row r="3" spans="1:9" ht="83.25" customHeight="1">
      <c r="A3" s="1326" t="str">
        <f>'Attach 3(JV)'!A3</f>
        <v>Reactor Package-(RT04) for supply of (i) 3X80 MVAR, 765kV, 1-Phase Bus Reactors at 765kV Aurangabad Substation, (ii) 3X80 MVAR, 765kV, 1-Phase Bus Reactors at 765kV Solapur Substation, (iii) 3X110 MVAR, 765kV, 1-Phase Bus Reactors at 765kV Wardha Substation; under Western Region System Strengthening Scheme (WRSS)-20.</v>
      </c>
      <c r="B3" s="1327"/>
      <c r="C3" s="1327"/>
      <c r="D3" s="1327"/>
      <c r="E3" s="1327"/>
      <c r="F3" s="27"/>
      <c r="G3" s="28"/>
      <c r="H3" s="27"/>
    </row>
    <row r="4" spans="1:9" ht="20.100000000000001" customHeight="1">
      <c r="A4" s="29"/>
      <c r="H4" s="31"/>
      <c r="I4" s="11"/>
    </row>
    <row r="5" spans="1:9" ht="20.100000000000001" customHeight="1">
      <c r="A5" s="949" t="s">
        <v>422</v>
      </c>
      <c r="B5" s="949"/>
      <c r="C5" s="949"/>
      <c r="D5" s="949"/>
      <c r="E5" s="949"/>
      <c r="F5" s="32"/>
      <c r="H5" s="31"/>
      <c r="I5" s="13"/>
    </row>
    <row r="6" spans="1:9" ht="20.100000000000001" customHeight="1">
      <c r="A6" s="33"/>
      <c r="H6" s="31"/>
      <c r="I6" s="13"/>
    </row>
    <row r="7" spans="1:9" ht="20.100000000000001" customHeight="1">
      <c r="A7" s="34" t="str">
        <f>'Attach 3(JV)'!A7</f>
        <v xml:space="preserve">Bidder’s Name and Address </v>
      </c>
      <c r="E7" s="16" t="str">
        <f>'Attach 3(JV)'!E7</f>
        <v>To:</v>
      </c>
      <c r="H7" s="31"/>
      <c r="I7" s="13"/>
    </row>
    <row r="8" spans="1:9" ht="36" customHeight="1">
      <c r="A8" s="955" t="str">
        <f>'Attach 3(JV)'!A8</f>
        <v/>
      </c>
      <c r="B8" s="955"/>
      <c r="C8" s="955"/>
      <c r="D8" s="955"/>
      <c r="E8" s="12" t="str">
        <f>'Attach 3(JV)'!E8</f>
        <v>Contract Services</v>
      </c>
      <c r="H8" s="31"/>
      <c r="I8" s="13"/>
    </row>
    <row r="9" spans="1:9" ht="20.100000000000001" customHeight="1">
      <c r="A9" s="14" t="s">
        <v>356</v>
      </c>
      <c r="B9" s="1260">
        <f>'Attach 3(JV)'!B9</f>
        <v>0</v>
      </c>
      <c r="C9" s="1260"/>
      <c r="D9" s="1260"/>
      <c r="E9" s="12" t="str">
        <f>'Attach 3(JV)'!E9</f>
        <v>Power Grid Corporation of India Ltd.,</v>
      </c>
      <c r="H9" s="31"/>
      <c r="I9" s="13"/>
    </row>
    <row r="10" spans="1:9" ht="20.100000000000001" customHeight="1">
      <c r="A10" s="14" t="s">
        <v>358</v>
      </c>
      <c r="B10" s="1260">
        <f>'Attach 3(JV)'!B10</f>
        <v>0</v>
      </c>
      <c r="C10" s="1260"/>
      <c r="D10" s="1260"/>
      <c r="E10" s="12" t="str">
        <f>'Attach 3(JV)'!E10</f>
        <v>"Saudamini", Plot No. 2, Sector 29</v>
      </c>
      <c r="H10" s="31"/>
      <c r="I10" s="13"/>
    </row>
    <row r="11" spans="1:9" ht="20.100000000000001" customHeight="1">
      <c r="B11" s="1260">
        <f>'Attach 3(JV)'!B11</f>
        <v>0</v>
      </c>
      <c r="C11" s="1260"/>
      <c r="D11" s="1260"/>
      <c r="E11" s="12" t="str">
        <f>'Attach 3(JV)'!E11</f>
        <v>Gurgaon (Haryana) - 122001</v>
      </c>
    </row>
    <row r="12" spans="1:9" ht="20.100000000000001" customHeight="1">
      <c r="A12" s="33"/>
      <c r="B12" s="1260">
        <f>'Attach 3(JV)'!B12</f>
        <v>0</v>
      </c>
      <c r="C12" s="1260"/>
      <c r="D12" s="1260"/>
      <c r="E12" s="12"/>
    </row>
    <row r="13" spans="1:9" ht="20.100000000000001" customHeight="1">
      <c r="A13" s="33"/>
      <c r="B13" s="154"/>
      <c r="C13" s="154"/>
      <c r="D13" s="154"/>
      <c r="E13" s="26"/>
    </row>
    <row r="14" spans="1:9" ht="20.100000000000001" customHeight="1">
      <c r="A14" s="30" t="s">
        <v>351</v>
      </c>
    </row>
    <row r="15" spans="1:9" ht="20.100000000000001" customHeight="1">
      <c r="A15" s="33"/>
    </row>
    <row r="16" spans="1:9" ht="45" customHeight="1">
      <c r="A16" s="1371" t="s">
        <v>507</v>
      </c>
      <c r="B16" s="1371"/>
      <c r="C16" s="1371"/>
      <c r="D16" s="1371"/>
      <c r="E16" s="1371"/>
      <c r="F16" s="35"/>
      <c r="G16" s="35"/>
      <c r="H16" s="35"/>
    </row>
    <row r="17" spans="1:5" ht="20.100000000000001" customHeight="1">
      <c r="A17" s="33"/>
    </row>
    <row r="18" spans="1:5" ht="20.100000000000001" customHeight="1">
      <c r="A18" s="36"/>
    </row>
    <row r="19" spans="1:5" ht="20.100000000000001" customHeight="1"/>
    <row r="20" spans="1:5" ht="20.100000000000001" customHeight="1">
      <c r="A20" s="36"/>
    </row>
    <row r="21" spans="1:5" ht="20.100000000000001" customHeight="1">
      <c r="A21" s="36"/>
    </row>
    <row r="22" spans="1:5" ht="20.100000000000001" customHeight="1"/>
    <row r="23" spans="1:5" ht="33" customHeight="1">
      <c r="D23" s="38"/>
    </row>
    <row r="24" spans="1:5" ht="33" customHeight="1">
      <c r="A24" s="37" t="s">
        <v>7</v>
      </c>
      <c r="B24" s="73" t="str">
        <f>'Attach 3(JV)'!B24</f>
        <v>--</v>
      </c>
      <c r="C24" s="41"/>
      <c r="D24" s="38" t="s">
        <v>5</v>
      </c>
      <c r="E24" s="305" t="str">
        <f>'Attach 3(JV)'!E24</f>
        <v/>
      </c>
    </row>
    <row r="25" spans="1:5" ht="33" customHeight="1">
      <c r="A25" s="37" t="s">
        <v>8</v>
      </c>
      <c r="B25" s="305" t="str">
        <f>'Attach 3(JV)'!B25</f>
        <v/>
      </c>
      <c r="C25" s="41"/>
      <c r="D25" s="38" t="s">
        <v>6</v>
      </c>
      <c r="E25" s="305" t="str">
        <f>'Attach 3(JV)'!E25</f>
        <v/>
      </c>
    </row>
    <row r="26" spans="1:5" ht="33" customHeight="1">
      <c r="D26" s="38"/>
    </row>
    <row r="27" spans="1:5" ht="20.100000000000001" customHeight="1"/>
    <row r="28" spans="1:5" ht="20.100000000000001" customHeight="1">
      <c r="A28" s="39"/>
    </row>
    <row r="29" spans="1:5" ht="20.100000000000001" customHeight="1"/>
    <row r="30" spans="1:5" ht="20.100000000000001" customHeight="1"/>
    <row r="31" spans="1:5" ht="20.100000000000001" customHeight="1">
      <c r="A31" s="39"/>
    </row>
    <row r="32" spans="1:5" ht="20.100000000000001" customHeight="1"/>
    <row r="33" spans="1:1" ht="20.100000000000001" customHeight="1">
      <c r="A33" s="39"/>
    </row>
    <row r="34" spans="1:1" ht="20.100000000000001" customHeight="1"/>
    <row r="35" spans="1:1" ht="20.100000000000001" customHeight="1">
      <c r="A35" s="39"/>
    </row>
    <row r="36" spans="1:1" ht="20.100000000000001" customHeight="1"/>
    <row r="37" spans="1:1" ht="20.100000000000001" customHeight="1"/>
    <row r="38" spans="1:1" ht="20.100000000000001" customHeight="1"/>
    <row r="39" spans="1:1" ht="20.100000000000001" customHeight="1"/>
  </sheetData>
  <sheetProtection password="E18B" sheet="1" objects="1" scenarios="1" formatColumns="0" formatRows="0" selectLockedCells="1"/>
  <customSheetViews>
    <customSheetView guid="{2C8FD25C-5334-430E-9A70-EAD0A9836A6B}" scale="130" showPageBreaks="1" showGridLines="0" fitToPage="1" printArea="1" view="pageBreakPreview" topLeftCell="A10">
      <selection activeCell="H6" sqref="H6"/>
      <pageMargins left="0.75" right="0.63" top="0.57999999999999996" bottom="0.6" header="0.34" footer="0.35"/>
      <pageSetup scale="87" orientation="portrait" r:id="rId1"/>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H6" sqref="H6"/>
      <pageMargins left="0.75" right="0.63" top="0.57999999999999996" bottom="0.6" header="0.34" footer="0.35"/>
      <pageSetup scale="87" orientation="portrait" r:id="rId2"/>
      <headerFooter alignWithMargins="0">
        <oddFooter>&amp;R&amp;"Book Antiqua,Bold"&amp;8 Page &amp;P of &amp;N</oddFooter>
      </headerFooter>
    </customSheetView>
    <customSheetView guid="{F55A58F6-8771-45A6-8050-8FCA02572CBD}" scale="130" showPageBreaks="1" showGridLines="0" fitToPage="1" printArea="1" view="pageBreakPreview" topLeftCell="A10">
      <selection activeCell="H6" sqref="H6"/>
      <pageMargins left="0.75" right="0.63" top="0.57999999999999996" bottom="0.6" header="0.34" footer="0.35"/>
      <pageSetup scale="87" orientation="portrait" r:id="rId3"/>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75" right="0.63" top="0.57999999999999996" bottom="0.6" header="0.34" footer="0.35"/>
      <pageSetup scale="87" orientation="portrait" r:id="rId4"/>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E24" sqref="E24"/>
      <pageMargins left="0.75" right="0.63" top="0.57999999999999996" bottom="0.6" header="0.34" footer="0.35"/>
      <pageSetup scale="87" orientation="portrait" r:id="rId5"/>
      <headerFooter alignWithMargins="0">
        <oddFooter>&amp;R&amp;"Book Antiqua,Bold"&amp;8 Page &amp;P of &amp;N</oddFooter>
      </headerFooter>
    </customSheetView>
    <customSheetView guid="{82E8A0F5-0020-4355-95CF-28601763A783}" showPageBreaks="1" showGridLines="0" fitToPage="1" printArea="1" view="pageBreakPreview">
      <selection activeCell="G17" sqref="G17"/>
      <pageMargins left="0.75" right="0.63" top="0.57999999999999996" bottom="0.6" header="0.34" footer="0.35"/>
      <pageSetup scale="96" orientation="portrait" r:id="rId6"/>
      <headerFooter alignWithMargins="0">
        <oddFooter>&amp;R&amp;"Book Antiqua,Bold"&amp;8 Page &amp;P of &amp;N</oddFooter>
      </headerFooter>
    </customSheetView>
    <customSheetView guid="{340562B9-6CEE-4962-8D7D-CA1C6778F52C}" showPageBreaks="1" showGridLines="0" printArea="1" view="pageBreakPreview">
      <selection activeCell="G36" sqref="G36"/>
      <pageMargins left="0.75" right="0.63" top="0.57999999999999996" bottom="0.6" header="0.34" footer="0.35"/>
      <pageSetup scale="99" orientation="portrait" r:id="rId7"/>
      <headerFooter alignWithMargins="0">
        <oddFooter>&amp;R&amp;"Book Antiqua,Bold"&amp;8 Page &amp;P of &amp;N</oddFooter>
      </headerFooter>
    </customSheetView>
    <customSheetView guid="{38BECF6E-1A53-4F98-87B9-44F2C5F77E08}" showPageBreaks="1" showGridLines="0" printArea="1" view="pageBreakPreview" topLeftCell="A9">
      <selection activeCell="G36" sqref="G36"/>
      <pageMargins left="0.75" right="0.63" top="0.57999999999999996" bottom="0.6" header="0.34" footer="0.35"/>
      <pageSetup scale="99" orientation="portrait" r:id="rId8"/>
      <headerFooter alignWithMargins="0">
        <oddFooter>&amp;R&amp;"Book Antiqua,Bold"&amp;8 Page &amp;P of &amp;N</oddFooter>
      </headerFooter>
    </customSheetView>
    <customSheetView guid="{8E3ED18F-7B8F-4A1C-969D-A70DC3B696C3}" showPageBreaks="1" showGridLines="0" printArea="1" view="pageBreakPreview" topLeftCell="A25">
      <selection activeCell="B17" sqref="B17"/>
      <pageMargins left="0.75" right="0.63" top="0.57999999999999996" bottom="0.6" header="0.34" footer="0.35"/>
      <pageSetup scale="99" orientation="portrait" r:id="rId9"/>
      <headerFooter alignWithMargins="0">
        <oddFooter>&amp;R&amp;"Book Antiqua,Bold"&amp;8 Page &amp;P of &amp;N</oddFooter>
      </headerFooter>
    </customSheetView>
    <customSheetView guid="{477F7E43-D393-45BA-B99B-D838E4629B5D}" showPageBreaks="1" showGridLines="0" printArea="1" view="pageBreakPreview" topLeftCell="A25">
      <selection activeCell="B17" sqref="B17"/>
      <pageMargins left="0.75" right="0.63" top="0.57999999999999996" bottom="0.6" header="0.34" footer="0.35"/>
      <pageSetup scale="99" orientation="portrait" r:id="rId10"/>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scale="99" orientation="portrait" r:id="rId11"/>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7A9EA6D6-4DDF-43D9-92E6-C6AFAD14E266}" showGridLines="0" topLeftCell="A16">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494F6778-23FE-4AAC-B37D-6C7543FC13B9}" showGridLines="0" topLeftCell="A7">
      <selection activeCell="A3" sqref="A3:E3"/>
      <pageMargins left="0.75" right="0.63" top="0.57999999999999996" bottom="0.6" header="0.34" footer="0.35"/>
      <pageSetup orientation="portrait" r:id="rId14"/>
      <headerFooter alignWithMargins="0">
        <oddFooter>&amp;R&amp;"Book Antiqua,Bold"&amp;8 Page &amp;P of &amp;N</oddFooter>
      </headerFooter>
    </customSheetView>
    <customSheetView guid="{F9FE2C60-2849-4C32-B532-2B1A89FFA9CD}" showGridLines="0" topLeftCell="A13">
      <pageMargins left="0.75" right="0.63" top="0.57999999999999996" bottom="0.6" header="0.34" footer="0.35"/>
      <pageSetup orientation="portrait" r:id="rId15"/>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scale="99" orientation="portrait" r:id="rId16"/>
      <headerFooter alignWithMargins="0">
        <oddFooter>&amp;R&amp;"Book Antiqua,Bold"&amp;8 Page &amp;P of &amp;N</oddFooter>
      </headerFooter>
    </customSheetView>
    <customSheetView guid="{C5EDD9E3-0801-4479-8600-A80B0FCFDF0B}" showPageBreaks="1" showGridLines="0" printArea="1" view="pageBreakPreview" topLeftCell="A25">
      <selection activeCell="B17" sqref="B17"/>
      <pageMargins left="0.75" right="0.63" top="0.57999999999999996" bottom="0.6" header="0.34" footer="0.35"/>
      <pageSetup scale="99" orientation="portrait" r:id="rId17"/>
      <headerFooter alignWithMargins="0">
        <oddFooter>&amp;R&amp;"Book Antiqua,Bold"&amp;8 Page &amp;P of &amp;N</oddFooter>
      </headerFooter>
    </customSheetView>
    <customSheetView guid="{15A19D23-A9FD-4FC1-B7B0-F2D16BDFC729}" showPageBreaks="1" showGridLines="0" printArea="1" view="pageBreakPreview" topLeftCell="A25">
      <selection activeCell="B17" sqref="B17"/>
      <pageMargins left="0.75" right="0.63" top="0.57999999999999996" bottom="0.6" header="0.34" footer="0.35"/>
      <pageSetup scale="99" orientation="portrait" r:id="rId18"/>
      <headerFooter alignWithMargins="0">
        <oddFooter>&amp;R&amp;"Book Antiqua,Bold"&amp;8 Page &amp;P of &amp;N</oddFooter>
      </headerFooter>
    </customSheetView>
    <customSheetView guid="{97C0FC0E-800C-45C9-895E-E91A3F1ADBA4}" showPageBreaks="1" showGridLines="0" printArea="1" view="pageBreakPreview">
      <selection activeCell="G36" sqref="G36"/>
      <pageMargins left="0.75" right="0.63" top="0.57999999999999996" bottom="0.6" header="0.34" footer="0.35"/>
      <pageSetup scale="99" orientation="portrait" r:id="rId19"/>
      <headerFooter alignWithMargins="0">
        <oddFooter>&amp;R&amp;"Book Antiqua,Bold"&amp;8 Page &amp;P of &amp;N</oddFooter>
      </headerFooter>
    </customSheetView>
    <customSheetView guid="{CB7992C9-ABA5-4C7D-8C49-1E1D8E8875C7}" showPageBreaks="1" showGridLines="0" printArea="1" view="pageBreakPreview">
      <selection activeCell="G36" sqref="G36"/>
      <pageMargins left="0.75" right="0.63" top="0.57999999999999996" bottom="0.6" header="0.34" footer="0.35"/>
      <pageSetup scale="99" orientation="portrait" r:id="rId20"/>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6" orientation="portrait" r:id="rId21"/>
      <headerFooter alignWithMargins="0">
        <oddFooter>&amp;R&amp;"Book Antiqua,Bold"&amp;8 Page &amp;P of &amp;N</oddFooter>
      </headerFooter>
    </customSheetView>
    <customSheetView guid="{A5BACB31-2B47-452B-A3BC-6D55695B550C}" scale="130" showPageBreaks="1" showGridLines="0" fitToPage="1" printArea="1" view="pageBreakPreview">
      <selection activeCell="H6" sqref="H6"/>
      <pageMargins left="0.75" right="0.63" top="0.57999999999999996" bottom="0.6" header="0.34" footer="0.35"/>
      <pageSetup scale="86" orientation="portrait" r:id="rId22"/>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ageMargins left="0.75" right="0.63" top="0.57999999999999996" bottom="0.6" header="0.34" footer="0.35"/>
  <pageSetup scale="87" orientation="portrait" r:id="rId23"/>
  <headerFooter alignWithMargins="0">
    <oddFooter>&amp;R&amp;"Book Antiqua,Bold"&amp;8 Page &amp;P of &amp;N</oddFooter>
  </headerFooter>
  <drawing r:id="rId24"/>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tabColor indexed="14"/>
    <pageSetUpPr fitToPage="1"/>
  </sheetPr>
  <dimension ref="A1:J230"/>
  <sheetViews>
    <sheetView view="pageBreakPreview" topLeftCell="A22" zoomScale="115" zoomScaleNormal="100" zoomScaleSheetLayoutView="115" workbookViewId="0">
      <selection activeCell="E187" sqref="E187"/>
    </sheetView>
  </sheetViews>
  <sheetFormatPr defaultRowHeight="13.5"/>
  <cols>
    <col min="1" max="1" width="10" style="26" customWidth="1"/>
    <col min="2" max="2" width="10.7109375" style="26" customWidth="1"/>
    <col min="3" max="3" width="10.85546875" style="26" customWidth="1"/>
    <col min="4" max="4" width="16.85546875" style="26" customWidth="1"/>
    <col min="5" max="5" width="20" style="26" customWidth="1"/>
    <col min="6" max="8" width="10.7109375" style="26" customWidth="1"/>
    <col min="9" max="9" width="8.140625" style="26" customWidth="1"/>
    <col min="10" max="16384" width="9.140625" style="26"/>
  </cols>
  <sheetData>
    <row r="1" spans="1:9" s="333" customFormat="1" ht="32.1" customHeight="1">
      <c r="A1" s="1387" t="s">
        <v>520</v>
      </c>
      <c r="B1" s="1388"/>
      <c r="C1" s="1388"/>
      <c r="D1" s="1388"/>
      <c r="E1" s="1388"/>
      <c r="F1" s="1388"/>
      <c r="G1" s="1388"/>
      <c r="H1" s="1388"/>
      <c r="I1" s="1389"/>
    </row>
    <row r="2" spans="1:9" s="333" customFormat="1" ht="32.1" customHeight="1">
      <c r="A2" s="330" t="s">
        <v>521</v>
      </c>
      <c r="B2" s="1390" t="s">
        <v>522</v>
      </c>
      <c r="C2" s="1390"/>
      <c r="D2" s="1390"/>
      <c r="E2" s="1390"/>
      <c r="F2" s="1390"/>
      <c r="G2" s="1390"/>
      <c r="H2" s="1390"/>
      <c r="I2" s="1391"/>
    </row>
    <row r="3" spans="1:9" s="333" customFormat="1" ht="32.1" customHeight="1">
      <c r="A3" s="330" t="s">
        <v>523</v>
      </c>
      <c r="B3" s="1390" t="s">
        <v>524</v>
      </c>
      <c r="C3" s="1390"/>
      <c r="D3" s="1390"/>
      <c r="E3" s="1390"/>
      <c r="F3" s="1390"/>
      <c r="G3" s="1390"/>
      <c r="H3" s="1390"/>
      <c r="I3" s="1391"/>
    </row>
    <row r="4" spans="1:9" s="333" customFormat="1" ht="32.1" customHeight="1">
      <c r="A4" s="330" t="s">
        <v>525</v>
      </c>
      <c r="B4" s="1390" t="s">
        <v>526</v>
      </c>
      <c r="C4" s="1390"/>
      <c r="D4" s="1390"/>
      <c r="E4" s="1390"/>
      <c r="F4" s="1390"/>
      <c r="G4" s="1390"/>
      <c r="H4" s="1390"/>
      <c r="I4" s="1391"/>
    </row>
    <row r="5" spans="1:9" s="333" customFormat="1" ht="32.1" customHeight="1">
      <c r="A5" s="330" t="s">
        <v>527</v>
      </c>
      <c r="B5" s="1390" t="s">
        <v>528</v>
      </c>
      <c r="C5" s="1390"/>
      <c r="D5" s="1390"/>
      <c r="E5" s="1390"/>
      <c r="F5" s="1390"/>
      <c r="G5" s="1390"/>
      <c r="H5" s="1390"/>
      <c r="I5" s="1391"/>
    </row>
    <row r="6" spans="1:9" s="333" customFormat="1" ht="32.1" customHeight="1">
      <c r="A6" s="331" t="s">
        <v>529</v>
      </c>
      <c r="B6" s="1392" t="s">
        <v>670</v>
      </c>
      <c r="C6" s="1392"/>
      <c r="D6" s="1392"/>
      <c r="E6" s="1392"/>
      <c r="F6" s="1392"/>
      <c r="G6" s="1392"/>
      <c r="H6" s="1392"/>
      <c r="I6" s="1393"/>
    </row>
    <row r="7" spans="1:9" s="333" customFormat="1" ht="32.1" customHeight="1">
      <c r="A7" s="332"/>
      <c r="C7" s="332"/>
      <c r="D7" s="332"/>
      <c r="E7" s="332"/>
      <c r="F7" s="332"/>
      <c r="G7" s="332"/>
      <c r="H7" s="332"/>
      <c r="I7" s="332"/>
    </row>
    <row r="24" spans="1:10" ht="6.75" customHeight="1"/>
    <row r="28" spans="1:10">
      <c r="A28" s="70"/>
      <c r="B28" s="70"/>
      <c r="C28" s="70"/>
      <c r="D28" s="70"/>
      <c r="E28" s="70"/>
      <c r="F28" s="70"/>
      <c r="G28" s="70"/>
      <c r="H28" s="70"/>
      <c r="I28" s="70"/>
      <c r="J28" s="70"/>
    </row>
    <row r="29" spans="1:10">
      <c r="A29" s="70"/>
      <c r="B29" s="70"/>
      <c r="C29" s="70"/>
      <c r="D29" s="70"/>
      <c r="E29" s="70"/>
      <c r="F29" s="70"/>
      <c r="G29" s="70"/>
      <c r="H29" s="70"/>
      <c r="I29" s="70"/>
      <c r="J29" s="70"/>
    </row>
    <row r="30" spans="1:10">
      <c r="A30" s="70"/>
      <c r="B30" s="70"/>
      <c r="C30" s="70"/>
      <c r="D30" s="70"/>
      <c r="E30" s="70"/>
      <c r="F30" s="70"/>
      <c r="G30" s="70"/>
      <c r="H30" s="70"/>
      <c r="I30" s="70"/>
      <c r="J30" s="70"/>
    </row>
    <row r="31" spans="1:10" ht="18.75">
      <c r="A31" s="1382" t="s">
        <v>411</v>
      </c>
      <c r="B31" s="1382"/>
      <c r="C31" s="1382"/>
      <c r="D31" s="1382"/>
      <c r="E31" s="1382"/>
      <c r="F31" s="1382"/>
      <c r="G31" s="1382"/>
      <c r="H31" s="1382"/>
      <c r="I31" s="1382"/>
      <c r="J31" s="70"/>
    </row>
    <row r="32" spans="1:10" ht="15.75">
      <c r="A32" s="1383" t="s">
        <v>412</v>
      </c>
      <c r="B32" s="1383"/>
      <c r="C32" s="1383"/>
      <c r="D32" s="1383"/>
      <c r="E32" s="1383"/>
      <c r="F32" s="1383"/>
      <c r="G32" s="1383"/>
      <c r="H32" s="1383"/>
      <c r="I32" s="1383"/>
      <c r="J32" s="70"/>
    </row>
    <row r="33" spans="1:10" ht="18.75">
      <c r="A33" s="1384" t="s">
        <v>413</v>
      </c>
      <c r="B33" s="1384"/>
      <c r="C33" s="1384"/>
      <c r="D33" s="1384"/>
      <c r="E33" s="1384"/>
      <c r="F33" s="1384"/>
      <c r="G33" s="1384"/>
      <c r="H33" s="1384"/>
      <c r="I33" s="1384"/>
      <c r="J33" s="70"/>
    </row>
    <row r="34" spans="1:10" ht="36" customHeight="1">
      <c r="A34" s="1385" t="s">
        <v>685</v>
      </c>
      <c r="B34" s="1385"/>
      <c r="C34" s="1385"/>
      <c r="D34" s="1385"/>
      <c r="E34" s="1385"/>
      <c r="F34" s="1385"/>
      <c r="G34" s="1385"/>
      <c r="H34" s="1385"/>
      <c r="I34" s="1385"/>
      <c r="J34" s="70"/>
    </row>
    <row r="35" spans="1:10" ht="18.75">
      <c r="A35" s="1384" t="s">
        <v>414</v>
      </c>
      <c r="B35" s="1384"/>
      <c r="C35" s="1384"/>
      <c r="D35" s="1384"/>
      <c r="E35" s="1384"/>
      <c r="F35" s="1384"/>
      <c r="G35" s="1384"/>
      <c r="H35" s="1384"/>
      <c r="I35" s="1384"/>
      <c r="J35" s="70"/>
    </row>
    <row r="36" spans="1:10" ht="15.75">
      <c r="A36" s="1383" t="s">
        <v>415</v>
      </c>
      <c r="B36" s="1383"/>
      <c r="C36" s="1383"/>
      <c r="D36" s="1383"/>
      <c r="E36" s="1383"/>
      <c r="F36" s="1383"/>
      <c r="G36" s="1383"/>
      <c r="H36" s="1383"/>
      <c r="I36" s="1383"/>
      <c r="J36" s="70"/>
    </row>
    <row r="37" spans="1:10" ht="15.75">
      <c r="A37" s="1383">
        <f>'Names of Bidder'!D10</f>
        <v>0</v>
      </c>
      <c r="B37" s="1383"/>
      <c r="C37" s="1383"/>
      <c r="D37" s="1383"/>
      <c r="E37" s="1383"/>
      <c r="F37" s="1383"/>
      <c r="G37" s="1383"/>
      <c r="H37" s="1383"/>
      <c r="I37" s="1383"/>
      <c r="J37" s="70"/>
    </row>
    <row r="38" spans="1:10" ht="36.75" customHeight="1">
      <c r="A38" s="1386" t="str">
        <f>" having its Registered Office at " &amp; 'Names of Bidder'!D11 &amp; ", " &amp; 'Names of Bidder'!D12 &amp; ", " &amp; 'Names of Bidder'!D13</f>
        <v xml:space="preserve"> having its Registered Office at , , </v>
      </c>
      <c r="B38" s="1386"/>
      <c r="C38" s="1386"/>
      <c r="D38" s="1386"/>
      <c r="E38" s="1386"/>
      <c r="F38" s="1386"/>
      <c r="G38" s="1386"/>
      <c r="H38" s="1386"/>
      <c r="I38" s="1386"/>
      <c r="J38" s="70"/>
    </row>
    <row r="39" spans="1:10" ht="15.75">
      <c r="A39" s="1383" t="str">
        <f>IF('Names of Bidder'!D6 = "Sole Bidder", " ", " and ")</f>
        <v xml:space="preserve"> </v>
      </c>
      <c r="B39" s="1383"/>
      <c r="C39" s="1383"/>
      <c r="D39" s="1383"/>
      <c r="E39" s="1383"/>
      <c r="F39" s="1383"/>
      <c r="G39" s="1383"/>
      <c r="H39" s="1383"/>
      <c r="I39" s="1383"/>
      <c r="J39" s="70"/>
    </row>
    <row r="40" spans="1:10" ht="17.25" customHeight="1">
      <c r="A40" s="1386" t="str">
        <f>IF('Names of Bidder'!D6= "Sole Bidder", "", IF('Names of Bidder'!D7=1,'Names of Bidder'!D23,IF('Names of Bidder'!D7="2 or More",'Names of Bidder'!D23&amp;" &amp; "&amp;'Names of Bidder'!D28,"")))</f>
        <v/>
      </c>
      <c r="B40" s="1386"/>
      <c r="C40" s="1386"/>
      <c r="D40" s="1386"/>
      <c r="E40" s="1386"/>
      <c r="F40" s="1386"/>
      <c r="G40" s="1386"/>
      <c r="H40" s="1386"/>
      <c r="I40" s="1386"/>
      <c r="J40" s="70"/>
    </row>
    <row r="41" spans="1:10" ht="39" customHeight="1">
      <c r="A41" s="1386" t="str">
        <f>IF('Names of Bidder'!D6= "Sole Bidder", "", "having its Registered Office at "&amp;IF('Names of Bidder'!D7=1,'Names of Bidder'!D24&amp;" "&amp;'Names of Bidder'!D25&amp;" "&amp;'Names of Bidder'!D26,IF('Names of Bidder'!D7="2 or More",'Names of Bidder'!D24&amp;" &amp; "&amp;'Names of Bidder'!D25&amp;" "&amp;'Names of Bidder'!D26&amp;" and " &amp; 'Names of Bidder'!D29&amp;" &amp; "&amp;'Names of Bidder'!D30&amp;" "&amp;'Names of Bidder'!D31 &amp;IF('Names of Bidder'!D7="2 or More"," respectively",""))))</f>
        <v/>
      </c>
      <c r="B41" s="1386"/>
      <c r="C41" s="1386"/>
      <c r="D41" s="1386"/>
      <c r="E41" s="1386"/>
      <c r="F41" s="1386"/>
      <c r="G41" s="1386"/>
      <c r="H41" s="1386"/>
      <c r="I41" s="1386"/>
      <c r="J41" s="70"/>
    </row>
    <row r="42" spans="1:10" ht="15.75">
      <c r="A42" s="1383" t="s">
        <v>416</v>
      </c>
      <c r="B42" s="1383"/>
      <c r="C42" s="1383"/>
      <c r="D42" s="1383"/>
      <c r="E42" s="1383"/>
      <c r="F42" s="1383"/>
      <c r="G42" s="1383"/>
      <c r="H42" s="1383"/>
      <c r="I42" s="1383"/>
      <c r="J42" s="70"/>
    </row>
    <row r="43" spans="1:10" ht="18.75">
      <c r="A43" s="1384" t="s">
        <v>417</v>
      </c>
      <c r="B43" s="1384"/>
      <c r="C43" s="1384"/>
      <c r="D43" s="1384"/>
      <c r="E43" s="1384"/>
      <c r="F43" s="1384"/>
      <c r="G43" s="1384"/>
      <c r="H43" s="1384"/>
      <c r="I43" s="1384"/>
      <c r="J43" s="70"/>
    </row>
    <row r="44" spans="1:10" ht="18.75">
      <c r="A44" s="1384" t="s">
        <v>418</v>
      </c>
      <c r="B44" s="1384"/>
      <c r="C44" s="1384"/>
      <c r="D44" s="1384"/>
      <c r="E44" s="1384"/>
      <c r="F44" s="1384"/>
      <c r="G44" s="1384"/>
      <c r="H44" s="1384"/>
      <c r="I44" s="1384"/>
      <c r="J44" s="70"/>
    </row>
    <row r="45" spans="1:10" ht="102" customHeight="1">
      <c r="A45" s="1372" t="str">
        <f>"POWERGRID intends to award, under laid-down organisational procedures, contract(s) for " &amp; Basic!B1</f>
        <v>POWERGRID intends to award, under laid-down organisational procedures, contract(s) for Reactor Package-(RT04) for supply of (i) 3X80 MVAR, 765kV, 1-Phase Bus Reactors at 765kV Aurangabad Substation, (ii) 3X80 MVAR, 765kV, 1-Phase Bus Reactors at 765kV Solapur Substation, (iii) 3X110 MVAR, 765kV, 1-Phase Bus Reactors at 765kV Wardha Substation; under Western Region System Strengthening Scheme (WRSS)-20.</v>
      </c>
      <c r="B45" s="1372"/>
      <c r="C45" s="1372"/>
      <c r="D45" s="1372"/>
      <c r="E45" s="1372"/>
      <c r="F45" s="1372"/>
      <c r="G45" s="1372"/>
      <c r="H45" s="1372"/>
      <c r="I45" s="1372"/>
      <c r="J45" s="70"/>
    </row>
    <row r="46" spans="1:10" ht="16.5" customHeight="1">
      <c r="A46" s="283"/>
      <c r="B46" s="285"/>
      <c r="C46" s="285"/>
      <c r="D46" s="285"/>
      <c r="E46" s="285"/>
      <c r="F46" s="283"/>
      <c r="G46" s="285"/>
      <c r="H46" s="285"/>
      <c r="I46" s="285"/>
      <c r="J46" s="70"/>
    </row>
    <row r="47" spans="1:10" ht="21" customHeight="1">
      <c r="A47" s="1261" t="s">
        <v>419</v>
      </c>
      <c r="B47" s="1261"/>
      <c r="C47" s="1261"/>
      <c r="D47" s="1261"/>
      <c r="E47" s="1376" t="s">
        <v>419</v>
      </c>
      <c r="F47" s="1376"/>
      <c r="G47" s="1376"/>
      <c r="H47" s="1376"/>
      <c r="I47" s="1376"/>
      <c r="J47" s="70"/>
    </row>
    <row r="48" spans="1:10" ht="32.25" customHeight="1">
      <c r="A48" s="1377" t="s">
        <v>530</v>
      </c>
      <c r="B48" s="1377"/>
      <c r="C48" s="1377"/>
      <c r="D48" s="1377"/>
      <c r="E48" s="1378" t="s">
        <v>421</v>
      </c>
      <c r="F48" s="1378"/>
      <c r="G48" s="1378"/>
      <c r="H48" s="1378"/>
      <c r="I48" s="1378"/>
      <c r="J48" s="70"/>
    </row>
    <row r="49" spans="1:10" ht="18.75" customHeight="1">
      <c r="A49" s="286" t="s">
        <v>422</v>
      </c>
      <c r="B49" s="287"/>
      <c r="C49" s="287"/>
      <c r="D49" s="287"/>
      <c r="E49" s="287"/>
      <c r="F49" s="287"/>
      <c r="G49" s="287"/>
      <c r="H49" s="287"/>
      <c r="I49" s="288" t="s">
        <v>423</v>
      </c>
      <c r="J49" s="70"/>
    </row>
    <row r="50" spans="1:10" ht="126.75" customHeight="1">
      <c r="A50" s="1372" t="str">
        <f>Basic!B1 &amp; " Package and Specification Number " &amp;  Basic!B3 &amp; " POWERGRID values full compliance with all relevant laws and regulations, and the principles of economical use of resources, and of fairness and transparency in its relations with its Bidders/ Contractors."</f>
        <v>Reactor Package-(RT04) for supply of (i) 3X80 MVAR, 765kV, 1-Phase Bus Reactors at 765kV Aurangabad Substation, (ii) 3X80 MVAR, 765kV, 1-Phase Bus Reactors at 765kV Solapur Substation, (iii) 3X110 MVAR, 765kV, 1-Phase Bus Reactors at 765kV Wardha Substation; under Western Region System Strengthening Scheme (WRSS)-20. Package and Specification Number CC-CS/901-WR1/RT-3958/3/G3 POWERGRID values full compliance with all relevant laws and regulations, and the principles of economical use of resources, and of fairness and transparency in its relations with its Bidders/ Contractors.</v>
      </c>
      <c r="B50" s="1372"/>
      <c r="C50" s="1372"/>
      <c r="D50" s="1372"/>
      <c r="E50" s="1372"/>
      <c r="F50" s="1372"/>
      <c r="G50" s="1372"/>
      <c r="H50" s="1372"/>
      <c r="I50" s="1372"/>
    </row>
    <row r="51" spans="1:10" ht="8.1" customHeight="1">
      <c r="A51" s="289"/>
      <c r="B51" s="290"/>
      <c r="C51" s="290"/>
      <c r="D51" s="290"/>
      <c r="E51" s="290"/>
      <c r="F51" s="290"/>
      <c r="G51" s="290"/>
      <c r="H51" s="290"/>
      <c r="I51" s="290"/>
    </row>
    <row r="52" spans="1:10" ht="35.25" customHeight="1">
      <c r="A52" s="1372" t="s">
        <v>424</v>
      </c>
      <c r="B52" s="1372"/>
      <c r="C52" s="1372"/>
      <c r="D52" s="1372"/>
      <c r="E52" s="1372"/>
      <c r="F52" s="1372"/>
      <c r="G52" s="1372"/>
      <c r="H52" s="1372"/>
      <c r="I52" s="1372"/>
    </row>
    <row r="53" spans="1:10" ht="8.1" customHeight="1">
      <c r="A53" s="291"/>
      <c r="B53" s="290"/>
      <c r="C53" s="290"/>
      <c r="D53" s="290"/>
      <c r="E53" s="290"/>
      <c r="F53" s="290"/>
      <c r="G53" s="290"/>
      <c r="H53" s="290"/>
      <c r="I53" s="290"/>
    </row>
    <row r="54" spans="1:10" ht="15.75">
      <c r="A54" s="1380" t="s">
        <v>425</v>
      </c>
      <c r="B54" s="1380"/>
      <c r="C54" s="1380"/>
      <c r="D54" s="1380"/>
      <c r="E54" s="1380"/>
      <c r="F54" s="1380"/>
      <c r="G54" s="1380"/>
      <c r="H54" s="1380"/>
      <c r="I54" s="1380"/>
    </row>
    <row r="55" spans="1:10" ht="8.1" customHeight="1">
      <c r="A55" s="291"/>
      <c r="B55" s="290"/>
      <c r="C55" s="290"/>
      <c r="D55" s="290"/>
      <c r="E55" s="290"/>
      <c r="F55" s="290"/>
      <c r="G55" s="290"/>
      <c r="H55" s="290"/>
      <c r="I55" s="290"/>
    </row>
    <row r="56" spans="1:10" ht="16.5">
      <c r="A56" s="1379" t="s">
        <v>426</v>
      </c>
      <c r="B56" s="1379"/>
      <c r="C56" s="1379"/>
      <c r="D56" s="1379"/>
      <c r="E56" s="1379"/>
      <c r="F56" s="1379"/>
      <c r="G56" s="1379"/>
      <c r="H56" s="1379"/>
      <c r="I56" s="1379"/>
    </row>
    <row r="57" spans="1:10" ht="8.1" customHeight="1">
      <c r="A57" s="292"/>
      <c r="B57" s="290"/>
      <c r="C57" s="290"/>
      <c r="D57" s="290"/>
      <c r="E57" s="290"/>
      <c r="F57" s="290"/>
      <c r="G57" s="290"/>
      <c r="H57" s="290"/>
      <c r="I57" s="290"/>
    </row>
    <row r="58" spans="1:10" ht="37.5" customHeight="1">
      <c r="A58" s="293" t="s">
        <v>427</v>
      </c>
      <c r="B58" s="1381" t="s">
        <v>428</v>
      </c>
      <c r="C58" s="1381"/>
      <c r="D58" s="1381"/>
      <c r="E58" s="1381"/>
      <c r="F58" s="1381"/>
      <c r="G58" s="1381"/>
      <c r="H58" s="1381"/>
      <c r="I58" s="1381"/>
    </row>
    <row r="59" spans="1:10" ht="8.1" customHeight="1">
      <c r="A59" s="291"/>
      <c r="B59" s="290"/>
      <c r="C59" s="290"/>
      <c r="D59" s="290"/>
      <c r="E59" s="290"/>
      <c r="F59" s="290"/>
      <c r="G59" s="290"/>
      <c r="H59" s="290"/>
      <c r="I59" s="290"/>
    </row>
    <row r="60" spans="1:10" ht="67.5" customHeight="1">
      <c r="A60" s="290"/>
      <c r="B60" s="293" t="s">
        <v>429</v>
      </c>
      <c r="C60" s="1381" t="s">
        <v>430</v>
      </c>
      <c r="D60" s="1381"/>
      <c r="E60" s="1381"/>
      <c r="F60" s="1381"/>
      <c r="G60" s="1381"/>
      <c r="H60" s="1381"/>
      <c r="I60" s="1381"/>
    </row>
    <row r="61" spans="1:10" ht="8.1" customHeight="1">
      <c r="A61" s="290"/>
      <c r="B61" s="293"/>
      <c r="C61" s="294"/>
      <c r="D61" s="294"/>
      <c r="E61" s="294"/>
      <c r="F61" s="294"/>
      <c r="G61" s="294"/>
      <c r="H61" s="294"/>
      <c r="I61" s="294"/>
    </row>
    <row r="62" spans="1:10" ht="83.25" customHeight="1">
      <c r="A62" s="290"/>
      <c r="B62" s="293" t="s">
        <v>431</v>
      </c>
      <c r="C62" s="1381" t="s">
        <v>432</v>
      </c>
      <c r="D62" s="1381"/>
      <c r="E62" s="1381"/>
      <c r="F62" s="1381"/>
      <c r="G62" s="1381"/>
      <c r="H62" s="1381"/>
      <c r="I62" s="1381"/>
    </row>
    <row r="63" spans="1:10" ht="8.1" customHeight="1">
      <c r="A63" s="290"/>
      <c r="B63" s="293"/>
      <c r="C63" s="294"/>
      <c r="D63" s="294"/>
      <c r="E63" s="294"/>
      <c r="F63" s="294"/>
      <c r="G63" s="294"/>
      <c r="H63" s="294"/>
      <c r="I63" s="294"/>
    </row>
    <row r="64" spans="1:10" ht="50.25" customHeight="1">
      <c r="A64" s="290"/>
      <c r="B64" s="293" t="s">
        <v>433</v>
      </c>
      <c r="C64" s="1381" t="s">
        <v>434</v>
      </c>
      <c r="D64" s="1381"/>
      <c r="E64" s="1381"/>
      <c r="F64" s="1381"/>
      <c r="G64" s="1381"/>
      <c r="H64" s="1381"/>
      <c r="I64" s="1381"/>
    </row>
    <row r="65" spans="1:10" ht="8.1" customHeight="1">
      <c r="A65" s="290"/>
      <c r="B65" s="293"/>
      <c r="C65" s="294"/>
      <c r="D65" s="294"/>
      <c r="E65" s="294"/>
      <c r="F65" s="294"/>
      <c r="G65" s="294"/>
      <c r="H65" s="294"/>
      <c r="I65" s="294"/>
    </row>
    <row r="66" spans="1:10" ht="69" customHeight="1">
      <c r="A66" s="293" t="s">
        <v>435</v>
      </c>
      <c r="B66" s="1381" t="s">
        <v>436</v>
      </c>
      <c r="C66" s="1381"/>
      <c r="D66" s="1381"/>
      <c r="E66" s="1381"/>
      <c r="F66" s="1381"/>
      <c r="G66" s="1381"/>
      <c r="H66" s="1381"/>
      <c r="I66" s="1381"/>
    </row>
    <row r="67" spans="1:10" ht="8.1" customHeight="1">
      <c r="A67" s="290"/>
      <c r="B67" s="293"/>
      <c r="C67" s="294"/>
      <c r="D67" s="294"/>
      <c r="E67" s="294"/>
      <c r="F67" s="294"/>
      <c r="G67" s="294"/>
      <c r="H67" s="294"/>
      <c r="I67" s="294"/>
    </row>
    <row r="68" spans="1:10" ht="16.5">
      <c r="A68" s="1379" t="s">
        <v>437</v>
      </c>
      <c r="B68" s="1379"/>
      <c r="C68" s="1379"/>
      <c r="D68" s="1379"/>
      <c r="E68" s="1379"/>
      <c r="F68" s="1379"/>
      <c r="G68" s="1379"/>
      <c r="H68" s="1379"/>
      <c r="I68" s="1379"/>
    </row>
    <row r="69" spans="1:10" ht="8.1" customHeight="1">
      <c r="A69" s="290"/>
      <c r="B69" s="293"/>
      <c r="C69" s="294"/>
      <c r="D69" s="294"/>
      <c r="E69" s="294"/>
      <c r="F69" s="294"/>
      <c r="G69" s="294"/>
      <c r="H69" s="294"/>
      <c r="I69" s="294"/>
    </row>
    <row r="70" spans="1:10" ht="49.5" customHeight="1">
      <c r="A70" s="293" t="s">
        <v>427</v>
      </c>
      <c r="B70" s="1381" t="s">
        <v>438</v>
      </c>
      <c r="C70" s="1381"/>
      <c r="D70" s="1381"/>
      <c r="E70" s="1381"/>
      <c r="F70" s="1381"/>
      <c r="G70" s="1381"/>
      <c r="H70" s="1381"/>
      <c r="I70" s="1381"/>
    </row>
    <row r="71" spans="1:10" ht="24" customHeight="1">
      <c r="A71" s="283"/>
      <c r="B71" s="287"/>
      <c r="C71" s="287"/>
      <c r="D71" s="287"/>
      <c r="E71" s="287"/>
      <c r="F71" s="283"/>
      <c r="G71" s="287"/>
      <c r="H71" s="287"/>
      <c r="I71" s="287"/>
      <c r="J71" s="70"/>
    </row>
    <row r="72" spans="1:10" ht="21" customHeight="1">
      <c r="A72" s="1261" t="s">
        <v>419</v>
      </c>
      <c r="B72" s="1261"/>
      <c r="C72" s="1261"/>
      <c r="D72" s="1261"/>
      <c r="E72" s="1376" t="s">
        <v>419</v>
      </c>
      <c r="F72" s="1376"/>
      <c r="G72" s="1376"/>
      <c r="H72" s="1376"/>
      <c r="I72" s="1376"/>
      <c r="J72" s="70"/>
    </row>
    <row r="73" spans="1:10" ht="33" customHeight="1">
      <c r="A73" s="1377" t="s">
        <v>420</v>
      </c>
      <c r="B73" s="1377"/>
      <c r="C73" s="1377"/>
      <c r="D73" s="1377"/>
      <c r="E73" s="1378" t="s">
        <v>421</v>
      </c>
      <c r="F73" s="1378"/>
      <c r="G73" s="1378"/>
      <c r="H73" s="1378"/>
      <c r="I73" s="1378"/>
      <c r="J73" s="70"/>
    </row>
    <row r="74" spans="1:10" ht="15.75">
      <c r="A74" s="286" t="s">
        <v>422</v>
      </c>
      <c r="B74" s="287"/>
      <c r="C74" s="287"/>
      <c r="D74" s="287"/>
      <c r="E74" s="287"/>
      <c r="F74" s="287"/>
      <c r="G74" s="287"/>
      <c r="H74" s="287"/>
      <c r="I74" s="288" t="s">
        <v>439</v>
      </c>
      <c r="J74" s="70"/>
    </row>
    <row r="75" spans="1:10" ht="111" customHeight="1">
      <c r="A75" s="290"/>
      <c r="B75" s="293" t="s">
        <v>440</v>
      </c>
      <c r="C75" s="1381" t="s">
        <v>441</v>
      </c>
      <c r="D75" s="1381"/>
      <c r="E75" s="1381"/>
      <c r="F75" s="1381"/>
      <c r="G75" s="1381"/>
      <c r="H75" s="1381"/>
      <c r="I75" s="1381"/>
    </row>
    <row r="76" spans="1:10" ht="9.9499999999999993" customHeight="1">
      <c r="A76" s="290"/>
      <c r="B76" s="295"/>
      <c r="C76" s="291"/>
      <c r="D76" s="291"/>
      <c r="E76" s="291"/>
      <c r="F76" s="291"/>
      <c r="G76" s="291"/>
      <c r="H76" s="291"/>
      <c r="I76" s="291"/>
    </row>
    <row r="77" spans="1:10" ht="99" customHeight="1">
      <c r="A77" s="290"/>
      <c r="B77" s="293" t="s">
        <v>431</v>
      </c>
      <c r="C77" s="1381" t="s">
        <v>442</v>
      </c>
      <c r="D77" s="1381"/>
      <c r="E77" s="1381"/>
      <c r="F77" s="1381"/>
      <c r="G77" s="1381"/>
      <c r="H77" s="1381"/>
      <c r="I77" s="1381"/>
    </row>
    <row r="78" spans="1:10" ht="9.9499999999999993" customHeight="1">
      <c r="A78" s="290"/>
      <c r="B78" s="293"/>
      <c r="C78" s="296"/>
      <c r="D78" s="296"/>
      <c r="E78" s="296"/>
      <c r="F78" s="296"/>
      <c r="G78" s="296"/>
      <c r="H78" s="296"/>
      <c r="I78" s="296"/>
    </row>
    <row r="79" spans="1:10" ht="126" customHeight="1">
      <c r="A79" s="290"/>
      <c r="B79" s="293" t="s">
        <v>433</v>
      </c>
      <c r="C79" s="1381" t="s">
        <v>443</v>
      </c>
      <c r="D79" s="1381"/>
      <c r="E79" s="1381"/>
      <c r="F79" s="1381"/>
      <c r="G79" s="1381"/>
      <c r="H79" s="1381"/>
      <c r="I79" s="1381"/>
    </row>
    <row r="80" spans="1:10" ht="9.9499999999999993" customHeight="1">
      <c r="A80" s="290"/>
      <c r="B80" s="293"/>
      <c r="C80" s="296"/>
      <c r="D80" s="296"/>
      <c r="E80" s="296"/>
      <c r="F80" s="296"/>
      <c r="G80" s="296"/>
      <c r="H80" s="296"/>
      <c r="I80" s="296"/>
    </row>
    <row r="81" spans="1:10" ht="93.75" customHeight="1">
      <c r="A81" s="290"/>
      <c r="B81" s="293" t="s">
        <v>444</v>
      </c>
      <c r="C81" s="1381" t="s">
        <v>445</v>
      </c>
      <c r="D81" s="1381"/>
      <c r="E81" s="1381"/>
      <c r="F81" s="1381"/>
      <c r="G81" s="1381"/>
      <c r="H81" s="1381"/>
      <c r="I81" s="1381"/>
    </row>
    <row r="82" spans="1:10" ht="9.9499999999999993" customHeight="1">
      <c r="A82" s="290"/>
      <c r="B82" s="293"/>
      <c r="C82" s="296"/>
      <c r="D82" s="296"/>
      <c r="E82" s="296"/>
      <c r="F82" s="296"/>
      <c r="G82" s="296"/>
      <c r="H82" s="296"/>
      <c r="I82" s="296"/>
    </row>
    <row r="83" spans="1:10" ht="66" customHeight="1">
      <c r="A83" s="290"/>
      <c r="B83" s="293" t="s">
        <v>446</v>
      </c>
      <c r="C83" s="1381" t="s">
        <v>447</v>
      </c>
      <c r="D83" s="1381"/>
      <c r="E83" s="1381"/>
      <c r="F83" s="1381"/>
      <c r="G83" s="1381"/>
      <c r="H83" s="1381"/>
      <c r="I83" s="1381"/>
    </row>
    <row r="84" spans="1:10" ht="9.9499999999999993" customHeight="1">
      <c r="A84" s="290"/>
      <c r="B84" s="293"/>
      <c r="C84" s="296"/>
      <c r="D84" s="296"/>
      <c r="E84" s="296"/>
      <c r="F84" s="296"/>
      <c r="G84" s="296"/>
      <c r="H84" s="296"/>
      <c r="I84" s="296"/>
    </row>
    <row r="85" spans="1:10" ht="63.75" customHeight="1">
      <c r="A85" s="290"/>
      <c r="B85" s="293" t="s">
        <v>448</v>
      </c>
      <c r="C85" s="1381" t="s">
        <v>449</v>
      </c>
      <c r="D85" s="1381"/>
      <c r="E85" s="1381"/>
      <c r="F85" s="1381"/>
      <c r="G85" s="1381"/>
      <c r="H85" s="1381"/>
      <c r="I85" s="1381"/>
    </row>
    <row r="86" spans="1:10" ht="8.1" customHeight="1">
      <c r="A86" s="290"/>
      <c r="B86" s="296"/>
      <c r="C86" s="296"/>
      <c r="D86" s="296"/>
      <c r="E86" s="296"/>
      <c r="F86" s="296"/>
      <c r="G86" s="296"/>
      <c r="H86" s="296"/>
      <c r="I86" s="296"/>
    </row>
    <row r="87" spans="1:10" ht="37.5" customHeight="1">
      <c r="A87" s="293" t="s">
        <v>435</v>
      </c>
      <c r="B87" s="1381" t="s">
        <v>450</v>
      </c>
      <c r="C87" s="1381"/>
      <c r="D87" s="1381"/>
      <c r="E87" s="1381"/>
      <c r="F87" s="1381"/>
      <c r="G87" s="1381"/>
      <c r="H87" s="1381"/>
      <c r="I87" s="1381"/>
    </row>
    <row r="88" spans="1:10" ht="39.75" customHeight="1">
      <c r="A88" s="283"/>
      <c r="B88" s="287"/>
      <c r="C88" s="287"/>
      <c r="D88" s="287"/>
      <c r="E88" s="287"/>
      <c r="F88" s="283"/>
      <c r="G88" s="287"/>
      <c r="H88" s="287"/>
      <c r="I88" s="287"/>
      <c r="J88" s="70"/>
    </row>
    <row r="89" spans="1:10" ht="21" customHeight="1">
      <c r="A89" s="1261" t="s">
        <v>419</v>
      </c>
      <c r="B89" s="1261"/>
      <c r="C89" s="1261"/>
      <c r="D89" s="1261"/>
      <c r="E89" s="1376" t="s">
        <v>419</v>
      </c>
      <c r="F89" s="1376"/>
      <c r="G89" s="1376"/>
      <c r="H89" s="1376"/>
      <c r="I89" s="1376"/>
      <c r="J89" s="70"/>
    </row>
    <row r="90" spans="1:10" ht="33" customHeight="1">
      <c r="A90" s="1377" t="s">
        <v>420</v>
      </c>
      <c r="B90" s="1377"/>
      <c r="C90" s="1377"/>
      <c r="D90" s="1377"/>
      <c r="E90" s="1378" t="s">
        <v>421</v>
      </c>
      <c r="F90" s="1378"/>
      <c r="G90" s="1378"/>
      <c r="H90" s="1378"/>
      <c r="I90" s="1378"/>
      <c r="J90" s="70"/>
    </row>
    <row r="91" spans="1:10" ht="15.75">
      <c r="A91" s="286" t="s">
        <v>422</v>
      </c>
      <c r="B91" s="287"/>
      <c r="C91" s="287"/>
      <c r="D91" s="287"/>
      <c r="E91" s="287"/>
      <c r="F91" s="287"/>
      <c r="G91" s="287"/>
      <c r="H91" s="287"/>
      <c r="I91" s="288" t="s">
        <v>451</v>
      </c>
      <c r="J91" s="70"/>
    </row>
    <row r="92" spans="1:10" ht="15.75">
      <c r="A92" s="286"/>
      <c r="B92" s="287"/>
      <c r="C92" s="287"/>
      <c r="D92" s="287"/>
      <c r="E92" s="287"/>
      <c r="F92" s="287"/>
      <c r="G92" s="287"/>
      <c r="H92" s="287"/>
      <c r="I92" s="288"/>
      <c r="J92" s="70"/>
    </row>
    <row r="93" spans="1:10" ht="16.5">
      <c r="A93" s="1379" t="s">
        <v>452</v>
      </c>
      <c r="B93" s="1379"/>
      <c r="C93" s="1379"/>
      <c r="D93" s="1379"/>
      <c r="E93" s="1379"/>
      <c r="F93" s="1379"/>
      <c r="G93" s="1379"/>
      <c r="H93" s="1379"/>
      <c r="I93" s="1379"/>
    </row>
    <row r="94" spans="1:10" ht="8.1" customHeight="1">
      <c r="A94" s="290"/>
      <c r="B94" s="296"/>
      <c r="C94" s="296"/>
      <c r="D94" s="296"/>
      <c r="E94" s="296"/>
      <c r="F94" s="296"/>
      <c r="G94" s="296"/>
      <c r="H94" s="296"/>
      <c r="I94" s="296"/>
    </row>
    <row r="95" spans="1:10" ht="80.25" customHeight="1">
      <c r="A95" s="293" t="s">
        <v>427</v>
      </c>
      <c r="B95" s="1381" t="s">
        <v>453</v>
      </c>
      <c r="C95" s="1381"/>
      <c r="D95" s="1381"/>
      <c r="E95" s="1381"/>
      <c r="F95" s="1381"/>
      <c r="G95" s="1381"/>
      <c r="H95" s="1381"/>
      <c r="I95" s="1381"/>
    </row>
    <row r="96" spans="1:10" ht="8.1" customHeight="1">
      <c r="A96" s="290"/>
      <c r="B96" s="296"/>
      <c r="C96" s="296"/>
      <c r="D96" s="296"/>
      <c r="E96" s="296"/>
      <c r="F96" s="296"/>
      <c r="G96" s="296"/>
      <c r="H96" s="296"/>
      <c r="I96" s="296"/>
    </row>
    <row r="97" spans="1:10" ht="160.5" customHeight="1">
      <c r="A97" s="293" t="s">
        <v>435</v>
      </c>
      <c r="B97" s="1381" t="s">
        <v>454</v>
      </c>
      <c r="C97" s="1381"/>
      <c r="D97" s="1381"/>
      <c r="E97" s="1381"/>
      <c r="F97" s="1381"/>
      <c r="G97" s="1381"/>
      <c r="H97" s="1381"/>
      <c r="I97" s="1381"/>
    </row>
    <row r="98" spans="1:10" ht="8.1" customHeight="1">
      <c r="A98" s="290"/>
      <c r="B98" s="296"/>
      <c r="C98" s="296"/>
      <c r="D98" s="296"/>
      <c r="E98" s="296"/>
      <c r="F98" s="296"/>
      <c r="G98" s="296"/>
      <c r="H98" s="296"/>
      <c r="I98" s="296"/>
    </row>
    <row r="99" spans="1:10" ht="51.75" customHeight="1">
      <c r="A99" s="293" t="s">
        <v>455</v>
      </c>
      <c r="B99" s="1381" t="s">
        <v>456</v>
      </c>
      <c r="C99" s="1381"/>
      <c r="D99" s="1381"/>
      <c r="E99" s="1381"/>
      <c r="F99" s="1381"/>
      <c r="G99" s="1381"/>
      <c r="H99" s="1381"/>
      <c r="I99" s="1381"/>
    </row>
    <row r="100" spans="1:10" ht="15" customHeight="1">
      <c r="A100" s="291"/>
      <c r="B100" s="290"/>
      <c r="C100" s="290"/>
      <c r="D100" s="290"/>
      <c r="E100" s="290"/>
      <c r="F100" s="290"/>
      <c r="G100" s="290"/>
      <c r="H100" s="290"/>
      <c r="I100" s="290"/>
    </row>
    <row r="101" spans="1:10" ht="16.5">
      <c r="A101" s="1379" t="s">
        <v>457</v>
      </c>
      <c r="B101" s="1379"/>
      <c r="C101" s="1379"/>
      <c r="D101" s="1379"/>
      <c r="E101" s="1379"/>
      <c r="F101" s="1379"/>
      <c r="G101" s="1379"/>
      <c r="H101" s="1379"/>
      <c r="I101" s="1379"/>
    </row>
    <row r="102" spans="1:10" ht="8.1" customHeight="1">
      <c r="A102" s="290"/>
      <c r="B102" s="296"/>
      <c r="C102" s="296"/>
      <c r="D102" s="296"/>
      <c r="E102" s="296"/>
      <c r="F102" s="296"/>
      <c r="G102" s="296"/>
      <c r="H102" s="296"/>
      <c r="I102" s="296"/>
    </row>
    <row r="103" spans="1:10" ht="54.75" customHeight="1">
      <c r="A103" s="293" t="s">
        <v>427</v>
      </c>
      <c r="B103" s="1372" t="s">
        <v>458</v>
      </c>
      <c r="C103" s="1372"/>
      <c r="D103" s="1372"/>
      <c r="E103" s="1372"/>
      <c r="F103" s="1372"/>
      <c r="G103" s="1372"/>
      <c r="H103" s="1372"/>
      <c r="I103" s="1372"/>
    </row>
    <row r="104" spans="1:10" ht="8.1" customHeight="1">
      <c r="A104" s="290"/>
      <c r="B104" s="296"/>
      <c r="C104" s="296"/>
      <c r="D104" s="296"/>
      <c r="E104" s="296"/>
      <c r="F104" s="296"/>
      <c r="G104" s="296"/>
      <c r="H104" s="296"/>
      <c r="I104" s="296"/>
    </row>
    <row r="105" spans="1:10" ht="51.75" customHeight="1">
      <c r="A105" s="293" t="s">
        <v>435</v>
      </c>
      <c r="B105" s="1372" t="s">
        <v>459</v>
      </c>
      <c r="C105" s="1372"/>
      <c r="D105" s="1372"/>
      <c r="E105" s="1372"/>
      <c r="F105" s="1372"/>
      <c r="G105" s="1372"/>
      <c r="H105" s="1372"/>
      <c r="I105" s="1372"/>
    </row>
    <row r="106" spans="1:10" ht="8.1" customHeight="1">
      <c r="A106" s="290"/>
      <c r="B106" s="296"/>
      <c r="C106" s="296"/>
      <c r="D106" s="296"/>
      <c r="E106" s="296"/>
      <c r="F106" s="296"/>
      <c r="G106" s="296"/>
      <c r="H106" s="296"/>
      <c r="I106" s="296"/>
    </row>
    <row r="107" spans="1:10" ht="16.5">
      <c r="A107" s="1379" t="s">
        <v>460</v>
      </c>
      <c r="B107" s="1379"/>
      <c r="C107" s="1379"/>
      <c r="D107" s="1379"/>
      <c r="E107" s="1379"/>
      <c r="F107" s="1379"/>
      <c r="G107" s="1379"/>
      <c r="H107" s="1379"/>
      <c r="I107" s="1379"/>
    </row>
    <row r="108" spans="1:10" ht="15" customHeight="1">
      <c r="A108" s="292"/>
      <c r="B108" s="290"/>
      <c r="C108" s="290"/>
      <c r="D108" s="290"/>
      <c r="E108" s="290"/>
      <c r="F108" s="290"/>
      <c r="G108" s="290"/>
      <c r="H108" s="290"/>
      <c r="I108" s="290"/>
    </row>
    <row r="109" spans="1:10" ht="58.5" customHeight="1">
      <c r="A109" s="293" t="s">
        <v>427</v>
      </c>
      <c r="B109" s="1372" t="s">
        <v>461</v>
      </c>
      <c r="C109" s="1372"/>
      <c r="D109" s="1372"/>
      <c r="E109" s="1372"/>
      <c r="F109" s="1372"/>
      <c r="G109" s="1372"/>
      <c r="H109" s="1372"/>
      <c r="I109" s="1372"/>
    </row>
    <row r="110" spans="1:10" ht="43.5" customHeight="1">
      <c r="A110" s="293"/>
      <c r="B110" s="284"/>
      <c r="C110" s="284"/>
      <c r="D110" s="284"/>
      <c r="E110" s="284"/>
      <c r="F110" s="284"/>
      <c r="G110" s="284"/>
      <c r="H110" s="284"/>
      <c r="I110" s="284"/>
    </row>
    <row r="111" spans="1:10" ht="26.25" customHeight="1">
      <c r="A111" s="290"/>
      <c r="B111" s="290"/>
      <c r="C111" s="290"/>
      <c r="D111" s="290"/>
      <c r="E111" s="290"/>
      <c r="F111" s="290"/>
      <c r="G111" s="290"/>
      <c r="H111" s="290"/>
      <c r="I111" s="290"/>
      <c r="J111" s="70"/>
    </row>
    <row r="112" spans="1:10" ht="21" customHeight="1">
      <c r="A112" s="1261" t="s">
        <v>419</v>
      </c>
      <c r="B112" s="1261"/>
      <c r="C112" s="1261"/>
      <c r="D112" s="1261"/>
      <c r="E112" s="1376" t="s">
        <v>419</v>
      </c>
      <c r="F112" s="1376"/>
      <c r="G112" s="1376"/>
      <c r="H112" s="1376"/>
      <c r="I112" s="1376"/>
      <c r="J112" s="70"/>
    </row>
    <row r="113" spans="1:10" ht="33" customHeight="1">
      <c r="A113" s="1377" t="s">
        <v>420</v>
      </c>
      <c r="B113" s="1377"/>
      <c r="C113" s="1377"/>
      <c r="D113" s="1377"/>
      <c r="E113" s="1378" t="s">
        <v>421</v>
      </c>
      <c r="F113" s="1378"/>
      <c r="G113" s="1378"/>
      <c r="H113" s="1378"/>
      <c r="I113" s="1378"/>
      <c r="J113" s="70"/>
    </row>
    <row r="114" spans="1:10" ht="15.75">
      <c r="A114" s="286" t="s">
        <v>422</v>
      </c>
      <c r="B114" s="287"/>
      <c r="C114" s="287"/>
      <c r="D114" s="287"/>
      <c r="E114" s="287"/>
      <c r="F114" s="287"/>
      <c r="G114" s="287"/>
      <c r="H114" s="287"/>
      <c r="I114" s="288" t="s">
        <v>462</v>
      </c>
      <c r="J114" s="70"/>
    </row>
    <row r="115" spans="1:10" ht="15.95" customHeight="1">
      <c r="A115" s="291"/>
      <c r="B115" s="290"/>
      <c r="C115" s="290"/>
      <c r="D115" s="290"/>
      <c r="E115" s="290"/>
      <c r="F115" s="290"/>
      <c r="G115" s="290"/>
      <c r="H115" s="290"/>
      <c r="I115" s="290"/>
    </row>
    <row r="116" spans="1:10" ht="50.25" customHeight="1">
      <c r="A116" s="293" t="s">
        <v>435</v>
      </c>
      <c r="B116" s="1372" t="s">
        <v>463</v>
      </c>
      <c r="C116" s="1372"/>
      <c r="D116" s="1372"/>
      <c r="E116" s="1372"/>
      <c r="F116" s="1372"/>
      <c r="G116" s="1372"/>
      <c r="H116" s="1372"/>
      <c r="I116" s="1372"/>
    </row>
    <row r="117" spans="1:10" ht="12" customHeight="1">
      <c r="A117" s="291"/>
      <c r="B117" s="290"/>
      <c r="C117" s="290"/>
      <c r="D117" s="290"/>
      <c r="E117" s="290"/>
      <c r="F117" s="290"/>
      <c r="G117" s="290"/>
      <c r="H117" s="290"/>
      <c r="I117" s="290"/>
    </row>
    <row r="118" spans="1:10" ht="16.5">
      <c r="A118" s="1379" t="s">
        <v>464</v>
      </c>
      <c r="B118" s="1379"/>
      <c r="C118" s="1379"/>
      <c r="D118" s="1379"/>
      <c r="E118" s="1379"/>
      <c r="F118" s="1379"/>
      <c r="G118" s="1379"/>
      <c r="H118" s="1379"/>
      <c r="I118" s="1379"/>
    </row>
    <row r="119" spans="1:10" ht="15.95" customHeight="1">
      <c r="A119" s="291"/>
      <c r="B119" s="290"/>
      <c r="C119" s="290"/>
      <c r="D119" s="290"/>
      <c r="E119" s="290"/>
      <c r="F119" s="290"/>
      <c r="G119" s="290"/>
      <c r="H119" s="290"/>
      <c r="I119" s="290"/>
    </row>
    <row r="120" spans="1:10" ht="38.25" customHeight="1">
      <c r="A120" s="293" t="s">
        <v>427</v>
      </c>
      <c r="B120" s="1372" t="s">
        <v>465</v>
      </c>
      <c r="C120" s="1372"/>
      <c r="D120" s="1372"/>
      <c r="E120" s="1372"/>
      <c r="F120" s="1372"/>
      <c r="G120" s="1372"/>
      <c r="H120" s="1372"/>
      <c r="I120" s="1372"/>
    </row>
    <row r="121" spans="1:10" ht="8.1" customHeight="1">
      <c r="A121" s="290"/>
      <c r="B121" s="296"/>
      <c r="C121" s="296"/>
      <c r="D121" s="296"/>
      <c r="E121" s="296"/>
      <c r="F121" s="296"/>
      <c r="G121" s="296"/>
      <c r="H121" s="296"/>
      <c r="I121" s="296"/>
    </row>
    <row r="122" spans="1:10" ht="34.5" customHeight="1">
      <c r="A122" s="293" t="s">
        <v>435</v>
      </c>
      <c r="B122" s="1380" t="s">
        <v>466</v>
      </c>
      <c r="C122" s="1380"/>
      <c r="D122" s="1380"/>
      <c r="E122" s="1380"/>
      <c r="F122" s="1380"/>
      <c r="G122" s="1380"/>
      <c r="H122" s="1380"/>
      <c r="I122" s="1380"/>
    </row>
    <row r="123" spans="1:10" ht="12" customHeight="1">
      <c r="A123" s="291"/>
      <c r="B123" s="290"/>
      <c r="C123" s="290"/>
      <c r="D123" s="290"/>
      <c r="E123" s="290"/>
      <c r="F123" s="290"/>
      <c r="G123" s="290"/>
      <c r="H123" s="290"/>
      <c r="I123" s="290"/>
    </row>
    <row r="124" spans="1:10" ht="16.5">
      <c r="A124" s="1379" t="s">
        <v>467</v>
      </c>
      <c r="B124" s="1379"/>
      <c r="C124" s="1379"/>
      <c r="D124" s="1379"/>
      <c r="E124" s="1379"/>
      <c r="F124" s="1379"/>
      <c r="G124" s="1379"/>
      <c r="H124" s="1379"/>
      <c r="I124" s="1379"/>
    </row>
    <row r="125" spans="1:10" ht="15.95" customHeight="1">
      <c r="A125" s="291"/>
      <c r="B125" s="290"/>
      <c r="C125" s="290"/>
      <c r="D125" s="290"/>
      <c r="E125" s="290"/>
      <c r="F125" s="290"/>
      <c r="G125" s="290"/>
      <c r="H125" s="290"/>
      <c r="I125" s="290"/>
    </row>
    <row r="126" spans="1:10" ht="82.5" customHeight="1">
      <c r="A126" s="1372" t="s">
        <v>468</v>
      </c>
      <c r="B126" s="1372"/>
      <c r="C126" s="1372"/>
      <c r="D126" s="1372"/>
      <c r="E126" s="1372"/>
      <c r="F126" s="1372"/>
      <c r="G126" s="1372"/>
      <c r="H126" s="1372"/>
      <c r="I126" s="1372"/>
    </row>
    <row r="127" spans="1:10" ht="12" customHeight="1">
      <c r="A127" s="291"/>
      <c r="B127" s="290"/>
      <c r="C127" s="290"/>
      <c r="D127" s="290"/>
      <c r="E127" s="290"/>
      <c r="F127" s="290"/>
      <c r="G127" s="290"/>
      <c r="H127" s="290"/>
      <c r="I127" s="290"/>
    </row>
    <row r="128" spans="1:10" ht="21.75" customHeight="1">
      <c r="A128" s="1379" t="s">
        <v>469</v>
      </c>
      <c r="B128" s="1379"/>
      <c r="C128" s="1379"/>
      <c r="D128" s="1379"/>
      <c r="E128" s="1379"/>
      <c r="F128" s="1379"/>
      <c r="G128" s="1379"/>
      <c r="H128" s="1379"/>
      <c r="I128" s="1379"/>
    </row>
    <row r="129" spans="1:10" ht="15.95" customHeight="1">
      <c r="A129" s="292"/>
      <c r="B129" s="290"/>
      <c r="C129" s="290"/>
      <c r="D129" s="290"/>
      <c r="E129" s="290"/>
      <c r="F129" s="290"/>
      <c r="G129" s="290"/>
      <c r="H129" s="290"/>
      <c r="I129" s="290"/>
    </row>
    <row r="130" spans="1:10" ht="69" customHeight="1">
      <c r="A130" s="293" t="s">
        <v>427</v>
      </c>
      <c r="B130" s="1372" t="s">
        <v>470</v>
      </c>
      <c r="C130" s="1372"/>
      <c r="D130" s="1372"/>
      <c r="E130" s="1372"/>
      <c r="F130" s="1372"/>
      <c r="G130" s="1372"/>
      <c r="H130" s="1372"/>
      <c r="I130" s="1372"/>
    </row>
    <row r="131" spans="1:10" ht="8.1" customHeight="1">
      <c r="A131" s="290"/>
      <c r="B131" s="296"/>
      <c r="C131" s="296"/>
      <c r="D131" s="296"/>
      <c r="E131" s="296"/>
      <c r="F131" s="296"/>
      <c r="G131" s="296"/>
      <c r="H131" s="296"/>
      <c r="I131" s="296"/>
    </row>
    <row r="132" spans="1:10" ht="183" customHeight="1">
      <c r="A132" s="293" t="s">
        <v>435</v>
      </c>
      <c r="B132" s="1372" t="s">
        <v>471</v>
      </c>
      <c r="C132" s="1372"/>
      <c r="D132" s="1372"/>
      <c r="E132" s="1372"/>
      <c r="F132" s="1372"/>
      <c r="G132" s="1372"/>
      <c r="H132" s="1372"/>
      <c r="I132" s="1372"/>
    </row>
    <row r="133" spans="1:10" ht="28.5" customHeight="1">
      <c r="A133" s="293"/>
      <c r="B133" s="284"/>
      <c r="C133" s="284"/>
      <c r="D133" s="284"/>
      <c r="E133" s="284"/>
      <c r="F133" s="284"/>
      <c r="G133" s="284"/>
      <c r="H133" s="284"/>
      <c r="I133" s="284"/>
    </row>
    <row r="134" spans="1:10" ht="24.95" customHeight="1">
      <c r="A134" s="293"/>
      <c r="B134" s="284"/>
      <c r="C134" s="284"/>
      <c r="D134" s="284"/>
      <c r="E134" s="284"/>
      <c r="F134" s="284"/>
      <c r="G134" s="284"/>
      <c r="H134" s="284"/>
      <c r="I134" s="284"/>
    </row>
    <row r="135" spans="1:10" ht="21" customHeight="1">
      <c r="A135" s="1261" t="s">
        <v>419</v>
      </c>
      <c r="B135" s="1261"/>
      <c r="C135" s="1261"/>
      <c r="D135" s="1261"/>
      <c r="E135" s="1376" t="s">
        <v>419</v>
      </c>
      <c r="F135" s="1376"/>
      <c r="G135" s="1376"/>
      <c r="H135" s="1376"/>
      <c r="I135" s="1376"/>
      <c r="J135" s="70"/>
    </row>
    <row r="136" spans="1:10" ht="33" customHeight="1">
      <c r="A136" s="1377" t="s">
        <v>420</v>
      </c>
      <c r="B136" s="1377"/>
      <c r="C136" s="1377"/>
      <c r="D136" s="1377"/>
      <c r="E136" s="1378" t="s">
        <v>421</v>
      </c>
      <c r="F136" s="1378"/>
      <c r="G136" s="1378"/>
      <c r="H136" s="1378"/>
      <c r="I136" s="1378"/>
      <c r="J136" s="70"/>
    </row>
    <row r="137" spans="1:10" ht="15.75">
      <c r="A137" s="286" t="s">
        <v>422</v>
      </c>
      <c r="B137" s="287"/>
      <c r="C137" s="287"/>
      <c r="D137" s="287"/>
      <c r="E137" s="287"/>
      <c r="F137" s="287"/>
      <c r="G137" s="287"/>
      <c r="H137" s="287"/>
      <c r="I137" s="288" t="s">
        <v>472</v>
      </c>
      <c r="J137" s="70"/>
    </row>
    <row r="138" spans="1:10" ht="15.75">
      <c r="A138" s="286"/>
      <c r="B138" s="287"/>
      <c r="C138" s="287"/>
      <c r="D138" s="287"/>
      <c r="E138" s="287"/>
      <c r="F138" s="287"/>
      <c r="G138" s="287"/>
      <c r="H138" s="287"/>
      <c r="I138" s="288"/>
      <c r="J138" s="70"/>
    </row>
    <row r="139" spans="1:10" ht="8.25" customHeight="1">
      <c r="A139" s="286"/>
      <c r="B139" s="287"/>
      <c r="C139" s="287"/>
      <c r="D139" s="287"/>
      <c r="E139" s="287"/>
      <c r="F139" s="287"/>
      <c r="G139" s="287"/>
      <c r="H139" s="287"/>
      <c r="I139" s="288"/>
      <c r="J139" s="70"/>
    </row>
    <row r="140" spans="1:10" ht="54" customHeight="1">
      <c r="A140" s="293" t="s">
        <v>455</v>
      </c>
      <c r="B140" s="1372" t="s">
        <v>473</v>
      </c>
      <c r="C140" s="1372"/>
      <c r="D140" s="1372"/>
      <c r="E140" s="1372"/>
      <c r="F140" s="1372"/>
      <c r="G140" s="1372"/>
      <c r="H140" s="1372"/>
      <c r="I140" s="1372"/>
    </row>
    <row r="141" spans="1:10" ht="12" customHeight="1">
      <c r="A141" s="293"/>
      <c r="B141" s="1372"/>
      <c r="C141" s="1372"/>
      <c r="D141" s="1372"/>
      <c r="E141" s="1372"/>
      <c r="F141" s="1372"/>
      <c r="G141" s="1372"/>
      <c r="H141" s="1372"/>
      <c r="I141" s="1372"/>
    </row>
    <row r="142" spans="1:10" ht="124.5" customHeight="1">
      <c r="A142" s="293" t="s">
        <v>474</v>
      </c>
      <c r="B142" s="1372" t="s">
        <v>475</v>
      </c>
      <c r="C142" s="1372"/>
      <c r="D142" s="1372"/>
      <c r="E142" s="1372"/>
      <c r="F142" s="1372"/>
      <c r="G142" s="1372"/>
      <c r="H142" s="1372"/>
      <c r="I142" s="1372"/>
    </row>
    <row r="143" spans="1:10" ht="12" customHeight="1">
      <c r="A143" s="293"/>
      <c r="B143" s="1372"/>
      <c r="C143" s="1372"/>
      <c r="D143" s="1372"/>
      <c r="E143" s="1372"/>
      <c r="F143" s="1372"/>
      <c r="G143" s="1372"/>
      <c r="H143" s="1372"/>
      <c r="I143" s="1372"/>
    </row>
    <row r="144" spans="1:10" ht="51" customHeight="1">
      <c r="A144" s="293" t="s">
        <v>476</v>
      </c>
      <c r="B144" s="1372" t="s">
        <v>477</v>
      </c>
      <c r="C144" s="1372"/>
      <c r="D144" s="1372"/>
      <c r="E144" s="1372"/>
      <c r="F144" s="1372"/>
      <c r="G144" s="1372"/>
      <c r="H144" s="1372"/>
      <c r="I144" s="1372"/>
    </row>
    <row r="145" spans="1:10" ht="12" customHeight="1">
      <c r="A145" s="293"/>
      <c r="B145" s="1372"/>
      <c r="C145" s="1372"/>
      <c r="D145" s="1372"/>
      <c r="E145" s="1372"/>
      <c r="F145" s="1372"/>
      <c r="G145" s="1372"/>
      <c r="H145" s="1372"/>
      <c r="I145" s="1372"/>
    </row>
    <row r="146" spans="1:10" ht="145.5" customHeight="1">
      <c r="A146" s="293" t="s">
        <v>478</v>
      </c>
      <c r="B146" s="1372" t="s">
        <v>479</v>
      </c>
      <c r="C146" s="1372"/>
      <c r="D146" s="1372"/>
      <c r="E146" s="1372"/>
      <c r="F146" s="1372"/>
      <c r="G146" s="1372"/>
      <c r="H146" s="1372"/>
      <c r="I146" s="1372"/>
    </row>
    <row r="147" spans="1:10" ht="12" customHeight="1">
      <c r="A147" s="293"/>
      <c r="B147" s="1372"/>
      <c r="C147" s="1372"/>
      <c r="D147" s="1372"/>
      <c r="E147" s="1372"/>
      <c r="F147" s="1372"/>
      <c r="G147" s="1372"/>
      <c r="H147" s="1372"/>
      <c r="I147" s="1372"/>
    </row>
    <row r="148" spans="1:10" ht="70.5" customHeight="1">
      <c r="A148" s="293" t="s">
        <v>480</v>
      </c>
      <c r="B148" s="1372" t="s">
        <v>481</v>
      </c>
      <c r="C148" s="1372"/>
      <c r="D148" s="1372"/>
      <c r="E148" s="1372"/>
      <c r="F148" s="1372"/>
      <c r="G148" s="1372"/>
      <c r="H148" s="1372"/>
      <c r="I148" s="1372"/>
    </row>
    <row r="149" spans="1:10" ht="12" customHeight="1">
      <c r="A149" s="293"/>
      <c r="B149" s="1372"/>
      <c r="C149" s="1372"/>
      <c r="D149" s="1372"/>
      <c r="E149" s="1372"/>
      <c r="F149" s="1372"/>
      <c r="G149" s="1372"/>
      <c r="H149" s="1372"/>
      <c r="I149" s="1372"/>
    </row>
    <row r="150" spans="1:10" ht="102.75" customHeight="1">
      <c r="A150" s="293" t="s">
        <v>482</v>
      </c>
      <c r="B150" s="1372" t="s">
        <v>483</v>
      </c>
      <c r="C150" s="1372"/>
      <c r="D150" s="1372"/>
      <c r="E150" s="1372"/>
      <c r="F150" s="1372"/>
      <c r="G150" s="1372"/>
      <c r="H150" s="1372"/>
      <c r="I150" s="1372"/>
    </row>
    <row r="151" spans="1:10" ht="51" customHeight="1">
      <c r="A151" s="293"/>
      <c r="B151" s="284"/>
      <c r="C151" s="284"/>
      <c r="D151" s="284"/>
      <c r="E151" s="284"/>
      <c r="F151" s="284"/>
      <c r="G151" s="284"/>
      <c r="H151" s="284"/>
      <c r="I151" s="284"/>
    </row>
    <row r="152" spans="1:10" ht="24.95" customHeight="1">
      <c r="A152" s="293"/>
      <c r="B152" s="284"/>
      <c r="C152" s="284"/>
      <c r="D152" s="284"/>
      <c r="E152" s="284"/>
      <c r="F152" s="284"/>
      <c r="G152" s="284"/>
      <c r="H152" s="284"/>
      <c r="I152" s="284"/>
    </row>
    <row r="153" spans="1:10" ht="21" customHeight="1">
      <c r="A153" s="1261" t="s">
        <v>419</v>
      </c>
      <c r="B153" s="1261"/>
      <c r="C153" s="1261"/>
      <c r="D153" s="1261"/>
      <c r="E153" s="1376" t="s">
        <v>419</v>
      </c>
      <c r="F153" s="1376"/>
      <c r="G153" s="1376"/>
      <c r="H153" s="1376"/>
      <c r="I153" s="1376"/>
      <c r="J153" s="70"/>
    </row>
    <row r="154" spans="1:10" ht="33" customHeight="1">
      <c r="A154" s="1377" t="s">
        <v>420</v>
      </c>
      <c r="B154" s="1377"/>
      <c r="C154" s="1377"/>
      <c r="D154" s="1377"/>
      <c r="E154" s="1378" t="s">
        <v>421</v>
      </c>
      <c r="F154" s="1378"/>
      <c r="G154" s="1378"/>
      <c r="H154" s="1378"/>
      <c r="I154" s="1378"/>
      <c r="J154" s="70"/>
    </row>
    <row r="155" spans="1:10" ht="15.75">
      <c r="A155" s="286" t="s">
        <v>422</v>
      </c>
      <c r="B155" s="287"/>
      <c r="C155" s="287"/>
      <c r="D155" s="287"/>
      <c r="E155" s="287"/>
      <c r="F155" s="287"/>
      <c r="G155" s="287"/>
      <c r="H155" s="287"/>
      <c r="I155" s="288" t="s">
        <v>484</v>
      </c>
      <c r="J155" s="70"/>
    </row>
    <row r="156" spans="1:10" ht="15.75">
      <c r="A156" s="286"/>
      <c r="B156" s="287"/>
      <c r="C156" s="287"/>
      <c r="D156" s="287"/>
      <c r="E156" s="287"/>
      <c r="F156" s="287"/>
      <c r="G156" s="287"/>
      <c r="H156" s="287"/>
      <c r="I156" s="288"/>
      <c r="J156" s="70"/>
    </row>
    <row r="157" spans="1:10" ht="21" customHeight="1">
      <c r="A157" s="293" t="s">
        <v>485</v>
      </c>
      <c r="B157" s="1372" t="s">
        <v>486</v>
      </c>
      <c r="C157" s="1372"/>
      <c r="D157" s="1372"/>
      <c r="E157" s="1372"/>
      <c r="F157" s="1372"/>
      <c r="G157" s="1372"/>
      <c r="H157" s="1372"/>
      <c r="I157" s="1372"/>
    </row>
    <row r="158" spans="1:10" ht="8.1" customHeight="1">
      <c r="A158" s="293"/>
      <c r="B158" s="290"/>
      <c r="C158" s="290"/>
      <c r="D158" s="290"/>
      <c r="E158" s="290"/>
      <c r="F158" s="290"/>
      <c r="G158" s="290"/>
      <c r="H158" s="290"/>
      <c r="I158" s="290"/>
    </row>
    <row r="159" spans="1:10" ht="74.25" customHeight="1">
      <c r="A159" s="293" t="s">
        <v>487</v>
      </c>
      <c r="B159" s="1372" t="s">
        <v>488</v>
      </c>
      <c r="C159" s="1372"/>
      <c r="D159" s="1372"/>
      <c r="E159" s="1372"/>
      <c r="F159" s="1372"/>
      <c r="G159" s="1372"/>
      <c r="H159" s="1372"/>
      <c r="I159" s="1372"/>
    </row>
    <row r="160" spans="1:10" ht="8.1" customHeight="1">
      <c r="A160" s="291"/>
      <c r="B160" s="290"/>
      <c r="C160" s="290"/>
      <c r="D160" s="290"/>
      <c r="E160" s="290"/>
      <c r="F160" s="290"/>
      <c r="G160" s="290"/>
      <c r="H160" s="290"/>
      <c r="I160" s="290"/>
    </row>
    <row r="161" spans="1:9" ht="16.5">
      <c r="A161" s="1379" t="s">
        <v>489</v>
      </c>
      <c r="B161" s="1379"/>
      <c r="C161" s="1379"/>
      <c r="D161" s="1379"/>
      <c r="E161" s="1379"/>
      <c r="F161" s="1379"/>
      <c r="G161" s="1379"/>
      <c r="H161" s="1379"/>
      <c r="I161" s="1379"/>
    </row>
    <row r="162" spans="1:9" ht="8.1" customHeight="1">
      <c r="A162" s="291"/>
      <c r="B162" s="290"/>
      <c r="C162" s="290"/>
      <c r="D162" s="290"/>
      <c r="E162" s="290"/>
      <c r="F162" s="290"/>
      <c r="G162" s="290"/>
      <c r="H162" s="290"/>
      <c r="I162" s="290"/>
    </row>
    <row r="163" spans="1:9" ht="54.75" customHeight="1">
      <c r="A163" s="1372" t="s">
        <v>490</v>
      </c>
      <c r="B163" s="1372"/>
      <c r="C163" s="1372"/>
      <c r="D163" s="1372"/>
      <c r="E163" s="1372"/>
      <c r="F163" s="1372"/>
      <c r="G163" s="1372"/>
      <c r="H163" s="1372"/>
      <c r="I163" s="1372"/>
    </row>
    <row r="164" spans="1:9" ht="8.1" customHeight="1">
      <c r="A164" s="292"/>
      <c r="B164" s="290"/>
      <c r="C164" s="290"/>
      <c r="D164" s="290"/>
      <c r="E164" s="290"/>
      <c r="F164" s="290"/>
      <c r="G164" s="290"/>
      <c r="H164" s="290"/>
      <c r="I164" s="290"/>
    </row>
    <row r="165" spans="1:9" ht="16.5">
      <c r="A165" s="1379" t="s">
        <v>491</v>
      </c>
      <c r="B165" s="1379"/>
      <c r="C165" s="1379"/>
      <c r="D165" s="1379"/>
      <c r="E165" s="1379"/>
      <c r="F165" s="1379"/>
      <c r="G165" s="1379"/>
      <c r="H165" s="1379"/>
      <c r="I165" s="1379"/>
    </row>
    <row r="166" spans="1:9" ht="8.1" customHeight="1">
      <c r="A166" s="291"/>
      <c r="B166" s="290"/>
      <c r="C166" s="290"/>
      <c r="D166" s="290"/>
      <c r="E166" s="290"/>
      <c r="F166" s="290"/>
      <c r="G166" s="290"/>
      <c r="H166" s="290"/>
      <c r="I166" s="290"/>
    </row>
    <row r="167" spans="1:9" ht="70.5" customHeight="1">
      <c r="A167" s="293" t="s">
        <v>427</v>
      </c>
      <c r="B167" s="1372" t="s">
        <v>492</v>
      </c>
      <c r="C167" s="1372"/>
      <c r="D167" s="1372"/>
      <c r="E167" s="1372"/>
      <c r="F167" s="1372"/>
      <c r="G167" s="1372"/>
      <c r="H167" s="1372"/>
      <c r="I167" s="1372"/>
    </row>
    <row r="168" spans="1:9" ht="8.1" customHeight="1">
      <c r="A168" s="295"/>
      <c r="B168" s="290"/>
      <c r="C168" s="290"/>
      <c r="D168" s="290"/>
      <c r="E168" s="290"/>
      <c r="F168" s="290"/>
      <c r="G168" s="290"/>
      <c r="H168" s="290"/>
      <c r="I168" s="290"/>
    </row>
    <row r="169" spans="1:9" ht="36" customHeight="1">
      <c r="A169" s="293" t="s">
        <v>435</v>
      </c>
      <c r="B169" s="1372" t="s">
        <v>493</v>
      </c>
      <c r="C169" s="1372"/>
      <c r="D169" s="1372"/>
      <c r="E169" s="1372"/>
      <c r="F169" s="1372"/>
      <c r="G169" s="1372"/>
      <c r="H169" s="1372"/>
      <c r="I169" s="1372"/>
    </row>
    <row r="170" spans="1:9" ht="8.1" customHeight="1">
      <c r="A170" s="295"/>
      <c r="B170" s="290"/>
      <c r="C170" s="290"/>
      <c r="D170" s="290"/>
      <c r="E170" s="290"/>
      <c r="F170" s="290"/>
      <c r="G170" s="290"/>
      <c r="H170" s="290"/>
      <c r="I170" s="290"/>
    </row>
    <row r="171" spans="1:9" ht="52.5" customHeight="1">
      <c r="A171" s="293" t="s">
        <v>455</v>
      </c>
      <c r="B171" s="1372" t="s">
        <v>494</v>
      </c>
      <c r="C171" s="1372"/>
      <c r="D171" s="1372"/>
      <c r="E171" s="1372"/>
      <c r="F171" s="1372"/>
      <c r="G171" s="1372"/>
      <c r="H171" s="1372"/>
      <c r="I171" s="1372"/>
    </row>
    <row r="172" spans="1:9" ht="8.1" customHeight="1">
      <c r="A172" s="293"/>
      <c r="B172" s="290"/>
      <c r="C172" s="290"/>
      <c r="D172" s="290"/>
      <c r="E172" s="290"/>
      <c r="F172" s="290"/>
      <c r="G172" s="290"/>
      <c r="H172" s="290"/>
      <c r="I172" s="290"/>
    </row>
    <row r="173" spans="1:9" ht="49.5" customHeight="1">
      <c r="A173" s="293" t="s">
        <v>474</v>
      </c>
      <c r="B173" s="1372" t="s">
        <v>495</v>
      </c>
      <c r="C173" s="1372"/>
      <c r="D173" s="1372"/>
      <c r="E173" s="1372"/>
      <c r="F173" s="1372"/>
      <c r="G173" s="1372"/>
      <c r="H173" s="1372"/>
      <c r="I173" s="1372"/>
    </row>
    <row r="174" spans="1:9" ht="8.1" customHeight="1">
      <c r="A174" s="293"/>
      <c r="B174" s="290"/>
      <c r="C174" s="290"/>
      <c r="D174" s="290"/>
      <c r="E174" s="290"/>
      <c r="F174" s="290"/>
      <c r="G174" s="290"/>
      <c r="H174" s="290"/>
      <c r="I174" s="290"/>
    </row>
    <row r="175" spans="1:9" ht="88.5" customHeight="1">
      <c r="A175" s="293" t="s">
        <v>476</v>
      </c>
      <c r="B175" s="1372" t="s">
        <v>496</v>
      </c>
      <c r="C175" s="1372"/>
      <c r="D175" s="1372"/>
      <c r="E175" s="1372"/>
      <c r="F175" s="1372"/>
      <c r="G175" s="1372"/>
      <c r="H175" s="1372"/>
      <c r="I175" s="1372"/>
    </row>
    <row r="176" spans="1:9" ht="8.1" customHeight="1">
      <c r="A176" s="293"/>
      <c r="B176" s="290"/>
      <c r="C176" s="290"/>
      <c r="D176" s="290"/>
      <c r="E176" s="290"/>
      <c r="F176" s="290"/>
      <c r="G176" s="290"/>
      <c r="H176" s="290"/>
      <c r="I176" s="290"/>
    </row>
    <row r="177" spans="1:10" ht="72" customHeight="1">
      <c r="A177" s="293" t="s">
        <v>497</v>
      </c>
      <c r="B177" s="1372" t="s">
        <v>498</v>
      </c>
      <c r="C177" s="1372"/>
      <c r="D177" s="1372"/>
      <c r="E177" s="1372"/>
      <c r="F177" s="1372"/>
      <c r="G177" s="1372"/>
      <c r="H177" s="1372"/>
      <c r="I177" s="1372"/>
    </row>
    <row r="178" spans="1:10" ht="31.5" customHeight="1">
      <c r="A178" s="293"/>
      <c r="B178" s="284"/>
      <c r="C178" s="284"/>
      <c r="D178" s="284"/>
      <c r="E178" s="284"/>
      <c r="F178" s="284"/>
      <c r="G178" s="284"/>
      <c r="H178" s="284"/>
      <c r="I178" s="284"/>
    </row>
    <row r="179" spans="1:10" ht="31.5" customHeight="1">
      <c r="A179" s="293"/>
      <c r="B179" s="284"/>
      <c r="C179" s="284"/>
      <c r="D179" s="284"/>
      <c r="E179" s="284"/>
      <c r="F179" s="284"/>
      <c r="G179" s="284"/>
      <c r="H179" s="284"/>
      <c r="I179" s="284"/>
    </row>
    <row r="180" spans="1:10" ht="21" customHeight="1">
      <c r="A180" s="1261" t="s">
        <v>419</v>
      </c>
      <c r="B180" s="1261"/>
      <c r="C180" s="1261"/>
      <c r="D180" s="1261"/>
      <c r="E180" s="1376" t="s">
        <v>419</v>
      </c>
      <c r="F180" s="1376"/>
      <c r="G180" s="1376"/>
      <c r="H180" s="1376"/>
      <c r="I180" s="1376"/>
      <c r="J180" s="70"/>
    </row>
    <row r="181" spans="1:10" ht="33" customHeight="1">
      <c r="A181" s="1377" t="s">
        <v>420</v>
      </c>
      <c r="B181" s="1377"/>
      <c r="C181" s="1377"/>
      <c r="D181" s="1377"/>
      <c r="E181" s="1378" t="s">
        <v>421</v>
      </c>
      <c r="F181" s="1378"/>
      <c r="G181" s="1378"/>
      <c r="H181" s="1378"/>
      <c r="I181" s="1378"/>
      <c r="J181" s="70"/>
    </row>
    <row r="182" spans="1:10" ht="15.75">
      <c r="A182" s="286" t="s">
        <v>422</v>
      </c>
      <c r="B182" s="287"/>
      <c r="C182" s="287"/>
      <c r="D182" s="287"/>
      <c r="E182" s="287"/>
      <c r="F182" s="287"/>
      <c r="G182" s="287"/>
      <c r="H182" s="287"/>
      <c r="I182" s="288" t="s">
        <v>499</v>
      </c>
      <c r="J182" s="70"/>
    </row>
    <row r="183" spans="1:10" ht="15.75">
      <c r="A183" s="286"/>
      <c r="B183" s="287"/>
      <c r="C183" s="287"/>
      <c r="D183" s="287"/>
      <c r="E183" s="287"/>
      <c r="F183" s="287"/>
      <c r="G183" s="287"/>
      <c r="H183" s="287"/>
      <c r="I183" s="288"/>
      <c r="J183" s="70"/>
    </row>
    <row r="184" spans="1:10" ht="53.25" customHeight="1">
      <c r="A184" s="293" t="s">
        <v>478</v>
      </c>
      <c r="B184" s="1372" t="s">
        <v>500</v>
      </c>
      <c r="C184" s="1372"/>
      <c r="D184" s="1372"/>
      <c r="E184" s="1372"/>
      <c r="F184" s="1372"/>
      <c r="G184" s="1372"/>
      <c r="H184" s="1372"/>
      <c r="I184" s="1372"/>
    </row>
    <row r="185" spans="1:10" ht="15.75">
      <c r="A185" s="291"/>
      <c r="B185" s="290"/>
      <c r="C185" s="290"/>
      <c r="D185" s="290"/>
      <c r="E185" s="290"/>
      <c r="F185" s="290"/>
      <c r="G185" s="290"/>
      <c r="H185" s="290"/>
      <c r="I185" s="290"/>
    </row>
    <row r="186" spans="1:10" ht="21.95" customHeight="1">
      <c r="A186" s="290"/>
      <c r="B186" s="283"/>
      <c r="C186" s="297"/>
      <c r="D186" s="297"/>
      <c r="E186" s="297"/>
      <c r="F186" s="283"/>
      <c r="G186" s="297"/>
      <c r="H186" s="297"/>
      <c r="I186" s="297"/>
    </row>
    <row r="187" spans="1:10" ht="21.95" customHeight="1">
      <c r="A187" s="290"/>
      <c r="B187" s="298" t="s">
        <v>501</v>
      </c>
      <c r="C187" s="298"/>
      <c r="D187" s="298"/>
      <c r="E187" s="298"/>
      <c r="F187" s="298" t="s">
        <v>501</v>
      </c>
      <c r="G187" s="298"/>
      <c r="H187" s="298"/>
      <c r="I187" s="298"/>
    </row>
    <row r="188" spans="1:10" ht="35.25" customHeight="1">
      <c r="A188" s="290"/>
      <c r="B188" s="1373" t="s">
        <v>420</v>
      </c>
      <c r="C188" s="1373"/>
      <c r="D188" s="1373"/>
      <c r="E188" s="1373"/>
      <c r="F188" s="1373" t="s">
        <v>421</v>
      </c>
      <c r="G188" s="1373"/>
      <c r="H188" s="1373"/>
      <c r="I188" s="1373"/>
    </row>
    <row r="189" spans="1:10" ht="21.95" customHeight="1">
      <c r="A189" s="290"/>
      <c r="B189" s="299"/>
      <c r="C189" s="300"/>
      <c r="D189" s="300"/>
      <c r="E189" s="300"/>
      <c r="F189" s="301"/>
      <c r="G189" s="301"/>
      <c r="H189" s="301"/>
      <c r="I189" s="301"/>
    </row>
    <row r="190" spans="1:10" ht="21.95" customHeight="1">
      <c r="A190" s="290"/>
      <c r="B190" s="1261" t="s">
        <v>502</v>
      </c>
      <c r="C190" s="1261"/>
      <c r="D190" s="1261"/>
      <c r="E190" s="1261"/>
      <c r="F190" s="1261" t="s">
        <v>502</v>
      </c>
      <c r="G190" s="1261"/>
      <c r="H190" s="1261"/>
      <c r="I190" s="1261"/>
    </row>
    <row r="191" spans="1:10" ht="21.95" customHeight="1">
      <c r="A191" s="290"/>
      <c r="B191" s="283"/>
      <c r="C191" s="300"/>
      <c r="D191" s="300"/>
      <c r="E191" s="300"/>
      <c r="F191" s="283"/>
      <c r="G191" s="300"/>
      <c r="H191" s="300"/>
      <c r="I191" s="300"/>
    </row>
    <row r="192" spans="1:10" ht="21.95" customHeight="1">
      <c r="A192" s="290"/>
      <c r="B192" s="283"/>
      <c r="C192" s="300"/>
      <c r="D192" s="300"/>
      <c r="E192" s="300"/>
      <c r="F192" s="283"/>
      <c r="G192" s="300"/>
      <c r="H192" s="300"/>
      <c r="I192" s="300"/>
    </row>
    <row r="193" spans="1:9" ht="24.75" customHeight="1">
      <c r="A193" s="290"/>
      <c r="B193" s="287" t="s">
        <v>503</v>
      </c>
      <c r="C193" s="302"/>
      <c r="D193" s="287"/>
      <c r="E193" s="287"/>
      <c r="F193" s="1374" t="s">
        <v>503</v>
      </c>
      <c r="G193" s="1375"/>
      <c r="H193" s="1375"/>
      <c r="I193" s="1375"/>
    </row>
    <row r="194" spans="1:9" ht="21.95" customHeight="1">
      <c r="A194" s="290"/>
      <c r="B194" s="287" t="s">
        <v>6</v>
      </c>
      <c r="C194" s="302"/>
      <c r="D194" s="287"/>
      <c r="E194" s="287"/>
      <c r="F194" s="1374" t="s">
        <v>6</v>
      </c>
      <c r="G194" s="1375"/>
      <c r="H194" s="1375"/>
      <c r="I194" s="1375"/>
    </row>
    <row r="195" spans="1:9" ht="21.95" customHeight="1">
      <c r="A195" s="290"/>
      <c r="B195" s="298"/>
      <c r="C195" s="300"/>
      <c r="D195" s="300"/>
      <c r="E195" s="300"/>
      <c r="F195" s="298"/>
      <c r="G195" s="300"/>
      <c r="H195" s="300"/>
      <c r="I195" s="300"/>
    </row>
    <row r="196" spans="1:9" ht="21.95" customHeight="1">
      <c r="A196" s="290"/>
      <c r="B196" s="1261" t="s">
        <v>504</v>
      </c>
      <c r="C196" s="1261"/>
      <c r="D196" s="1261"/>
      <c r="E196" s="1261"/>
      <c r="F196" s="1261" t="s">
        <v>504</v>
      </c>
      <c r="G196" s="1261"/>
      <c r="H196" s="1261"/>
      <c r="I196" s="1261"/>
    </row>
    <row r="197" spans="1:9" ht="21.95" customHeight="1">
      <c r="A197" s="290"/>
      <c r="B197" s="287" t="s">
        <v>503</v>
      </c>
      <c r="C197" s="287"/>
      <c r="D197" s="287"/>
      <c r="E197" s="287"/>
      <c r="F197" s="287" t="s">
        <v>503</v>
      </c>
      <c r="G197" s="298"/>
      <c r="H197" s="298"/>
      <c r="I197" s="298"/>
    </row>
    <row r="198" spans="1:9" ht="21.95" customHeight="1">
      <c r="A198" s="290"/>
      <c r="B198" s="287" t="s">
        <v>6</v>
      </c>
      <c r="C198" s="287"/>
      <c r="D198" s="287"/>
      <c r="E198" s="287"/>
      <c r="F198" s="287" t="s">
        <v>6</v>
      </c>
      <c r="G198" s="290"/>
      <c r="H198" s="290"/>
      <c r="I198" s="290"/>
    </row>
    <row r="199" spans="1:9" ht="21.95" customHeight="1">
      <c r="A199" s="290"/>
      <c r="B199" s="290"/>
      <c r="C199" s="290"/>
      <c r="D199" s="290"/>
      <c r="E199" s="290"/>
      <c r="F199" s="290"/>
      <c r="G199" s="290"/>
      <c r="H199" s="290"/>
      <c r="I199" s="290"/>
    </row>
    <row r="200" spans="1:9" ht="21.95" customHeight="1">
      <c r="A200" s="290"/>
      <c r="B200" s="1261" t="s">
        <v>660</v>
      </c>
      <c r="C200" s="1261"/>
      <c r="D200" s="1261"/>
      <c r="E200" s="1261"/>
      <c r="F200" s="1261" t="s">
        <v>660</v>
      </c>
      <c r="G200" s="1261"/>
      <c r="H200" s="1261"/>
      <c r="I200" s="1261"/>
    </row>
    <row r="201" spans="1:9" ht="21.95" customHeight="1">
      <c r="A201" s="290"/>
      <c r="B201" s="287" t="s">
        <v>503</v>
      </c>
      <c r="C201" s="287"/>
      <c r="D201" s="287"/>
      <c r="E201" s="287"/>
      <c r="F201" s="287" t="s">
        <v>503</v>
      </c>
      <c r="G201" s="298"/>
      <c r="H201" s="298"/>
      <c r="I201" s="298"/>
    </row>
    <row r="202" spans="1:9" ht="21.95" customHeight="1">
      <c r="A202" s="290"/>
      <c r="B202" s="287" t="s">
        <v>6</v>
      </c>
      <c r="C202" s="287"/>
      <c r="D202" s="287"/>
      <c r="E202" s="287"/>
      <c r="F202" s="287" t="s">
        <v>6</v>
      </c>
      <c r="G202" s="290"/>
      <c r="H202" s="290"/>
      <c r="I202" s="290"/>
    </row>
    <row r="203" spans="1:9" ht="21.95" customHeight="1">
      <c r="A203" s="290"/>
      <c r="B203" s="287"/>
      <c r="C203" s="287"/>
      <c r="D203" s="287"/>
      <c r="E203" s="287"/>
      <c r="F203" s="287"/>
      <c r="G203" s="290"/>
      <c r="H203" s="290"/>
      <c r="I203" s="290"/>
    </row>
    <row r="204" spans="1:9" ht="21.95" customHeight="1">
      <c r="A204" s="290"/>
      <c r="B204" s="287"/>
      <c r="C204" s="287"/>
      <c r="D204" s="287"/>
      <c r="E204" s="287"/>
      <c r="F204" s="287"/>
      <c r="G204" s="290"/>
      <c r="H204" s="290"/>
      <c r="I204" s="290"/>
    </row>
    <row r="205" spans="1:9" ht="21.95" customHeight="1">
      <c r="A205" s="290"/>
      <c r="B205" s="287"/>
      <c r="C205" s="287"/>
      <c r="D205" s="287"/>
      <c r="E205" s="287"/>
      <c r="F205" s="287"/>
      <c r="G205" s="290"/>
      <c r="H205" s="290"/>
      <c r="I205" s="290"/>
    </row>
    <row r="206" spans="1:9" ht="21.95" customHeight="1">
      <c r="A206" s="290"/>
      <c r="B206" s="287"/>
      <c r="C206" s="287"/>
      <c r="D206" s="287"/>
      <c r="E206" s="287"/>
      <c r="F206" s="287"/>
      <c r="G206" s="290"/>
      <c r="H206" s="290"/>
      <c r="I206" s="290"/>
    </row>
    <row r="207" spans="1:9" ht="21.95" customHeight="1">
      <c r="A207" s="290"/>
      <c r="B207" s="287"/>
      <c r="C207" s="287"/>
      <c r="D207" s="287"/>
      <c r="E207" s="287"/>
      <c r="F207" s="287"/>
      <c r="G207" s="290"/>
      <c r="H207" s="290"/>
      <c r="I207" s="290"/>
    </row>
    <row r="208" spans="1:9" ht="21.95" customHeight="1">
      <c r="A208" s="290"/>
      <c r="B208" s="287"/>
      <c r="C208" s="287"/>
      <c r="D208" s="287"/>
      <c r="E208" s="287"/>
      <c r="F208" s="287"/>
      <c r="G208" s="290"/>
      <c r="H208" s="290"/>
      <c r="I208" s="290"/>
    </row>
    <row r="209" spans="1:9" ht="21.95" customHeight="1">
      <c r="A209" s="290"/>
      <c r="B209" s="287"/>
      <c r="C209" s="287"/>
      <c r="D209" s="287"/>
      <c r="E209" s="287"/>
      <c r="F209" s="287"/>
      <c r="G209" s="290"/>
      <c r="H209" s="290"/>
      <c r="I209" s="290"/>
    </row>
    <row r="210" spans="1:9" ht="21.95" customHeight="1">
      <c r="A210" s="290"/>
      <c r="B210" s="287"/>
      <c r="C210" s="287"/>
      <c r="D210" s="287"/>
      <c r="E210" s="287"/>
      <c r="F210" s="287"/>
      <c r="G210" s="290"/>
      <c r="H210" s="290"/>
      <c r="I210" s="290"/>
    </row>
    <row r="211" spans="1:9" ht="21.95" customHeight="1">
      <c r="A211" s="290"/>
      <c r="B211" s="287"/>
      <c r="C211" s="287"/>
      <c r="D211" s="287"/>
      <c r="E211" s="287"/>
      <c r="F211" s="287"/>
      <c r="G211" s="290"/>
      <c r="H211" s="290"/>
      <c r="I211" s="290"/>
    </row>
    <row r="212" spans="1:9" ht="21.95" customHeight="1">
      <c r="A212" s="290"/>
      <c r="B212" s="287"/>
      <c r="C212" s="287"/>
      <c r="D212" s="287"/>
      <c r="E212" s="287"/>
      <c r="F212" s="287"/>
      <c r="G212" s="290"/>
      <c r="H212" s="290"/>
      <c r="I212" s="290"/>
    </row>
    <row r="213" spans="1:9" ht="21.95" customHeight="1">
      <c r="A213" s="290"/>
      <c r="B213" s="287"/>
      <c r="C213" s="287"/>
      <c r="D213" s="287"/>
      <c r="E213" s="287"/>
      <c r="F213" s="287"/>
      <c r="G213" s="290"/>
      <c r="H213" s="290"/>
      <c r="I213" s="290"/>
    </row>
    <row r="214" spans="1:9" ht="21.95" customHeight="1">
      <c r="A214" s="290"/>
      <c r="B214" s="287"/>
      <c r="C214" s="287"/>
      <c r="D214" s="287"/>
      <c r="E214" s="287"/>
      <c r="F214" s="287"/>
      <c r="G214" s="290"/>
      <c r="H214" s="290"/>
      <c r="I214" s="290"/>
    </row>
    <row r="215" spans="1:9" ht="15.75" customHeight="1">
      <c r="A215" s="290"/>
      <c r="B215" s="287"/>
      <c r="C215" s="287"/>
      <c r="D215" s="287"/>
      <c r="E215" s="287"/>
      <c r="F215" s="287"/>
      <c r="G215" s="290"/>
      <c r="H215" s="290"/>
      <c r="I215" s="290"/>
    </row>
    <row r="216" spans="1:9" ht="15.75">
      <c r="A216" s="303"/>
      <c r="B216" s="303"/>
      <c r="C216" s="303"/>
      <c r="D216" s="303"/>
      <c r="E216" s="303"/>
      <c r="F216" s="303"/>
      <c r="G216" s="303"/>
      <c r="H216" s="303"/>
      <c r="I216" s="303"/>
    </row>
    <row r="217" spans="1:9" ht="15.75">
      <c r="A217" s="286" t="s">
        <v>422</v>
      </c>
      <c r="B217" s="287"/>
      <c r="C217" s="287"/>
      <c r="D217" s="287"/>
      <c r="E217" s="287"/>
      <c r="F217" s="287"/>
      <c r="G217" s="287"/>
      <c r="H217" s="287"/>
      <c r="I217" s="288" t="s">
        <v>505</v>
      </c>
    </row>
    <row r="218" spans="1:9" ht="15.75">
      <c r="A218" s="290"/>
      <c r="B218" s="290"/>
      <c r="C218" s="290"/>
      <c r="D218" s="290"/>
      <c r="E218" s="290"/>
      <c r="F218" s="290"/>
      <c r="G218" s="290"/>
      <c r="H218" s="290"/>
      <c r="I218" s="290"/>
    </row>
    <row r="219" spans="1:9" ht="15.75">
      <c r="A219" s="290"/>
      <c r="B219" s="290"/>
      <c r="C219" s="290"/>
      <c r="D219" s="290"/>
      <c r="E219" s="290"/>
      <c r="F219" s="290"/>
      <c r="G219" s="290"/>
      <c r="H219" s="290"/>
      <c r="I219" s="290"/>
    </row>
    <row r="220" spans="1:9" ht="15.75">
      <c r="A220" s="290"/>
      <c r="B220" s="290"/>
      <c r="C220" s="290"/>
      <c r="D220" s="290"/>
      <c r="E220" s="290"/>
      <c r="F220" s="290"/>
      <c r="G220" s="290"/>
      <c r="H220" s="290"/>
      <c r="I220" s="290"/>
    </row>
    <row r="221" spans="1:9" ht="15.75">
      <c r="A221" s="290"/>
      <c r="B221" s="290"/>
      <c r="C221" s="290"/>
      <c r="D221" s="290"/>
      <c r="E221" s="290"/>
      <c r="F221" s="290"/>
      <c r="G221" s="290"/>
      <c r="H221" s="290"/>
      <c r="I221" s="290"/>
    </row>
    <row r="222" spans="1:9" ht="15.75">
      <c r="A222" s="290"/>
      <c r="B222" s="290"/>
      <c r="C222" s="290"/>
      <c r="D222" s="290"/>
      <c r="E222" s="290"/>
      <c r="F222" s="290"/>
      <c r="G222" s="290"/>
      <c r="H222" s="290"/>
      <c r="I222" s="290"/>
    </row>
    <row r="223" spans="1:9" ht="15.75">
      <c r="A223" s="290"/>
      <c r="B223" s="290"/>
      <c r="C223" s="290"/>
      <c r="D223" s="290"/>
      <c r="E223" s="290"/>
      <c r="F223" s="290"/>
      <c r="G223" s="290"/>
      <c r="H223" s="290"/>
      <c r="I223" s="290"/>
    </row>
    <row r="224" spans="1:9" ht="15.75">
      <c r="A224" s="290"/>
      <c r="B224" s="290"/>
      <c r="C224" s="290"/>
      <c r="D224" s="290"/>
      <c r="E224" s="290"/>
      <c r="F224" s="290"/>
      <c r="G224" s="290"/>
      <c r="H224" s="290"/>
      <c r="I224" s="290"/>
    </row>
    <row r="225" spans="1:9" ht="15.75">
      <c r="A225" s="290"/>
      <c r="B225" s="290"/>
      <c r="C225" s="290"/>
      <c r="D225" s="290"/>
      <c r="E225" s="290"/>
      <c r="F225" s="290"/>
      <c r="G225" s="290"/>
      <c r="H225" s="290"/>
      <c r="I225" s="290"/>
    </row>
    <row r="226" spans="1:9" ht="15.75">
      <c r="A226" s="290"/>
      <c r="B226" s="290"/>
      <c r="C226" s="290"/>
      <c r="D226" s="290"/>
      <c r="E226" s="290"/>
      <c r="F226" s="290"/>
      <c r="G226" s="290"/>
      <c r="H226" s="290"/>
      <c r="I226" s="290"/>
    </row>
    <row r="227" spans="1:9" ht="15.75">
      <c r="A227" s="290"/>
      <c r="B227" s="290"/>
      <c r="C227" s="290"/>
      <c r="D227" s="290"/>
      <c r="E227" s="290"/>
      <c r="F227" s="290"/>
      <c r="G227" s="290"/>
      <c r="H227" s="290"/>
      <c r="I227" s="290"/>
    </row>
    <row r="228" spans="1:9" ht="15.75">
      <c r="A228" s="290"/>
      <c r="B228" s="290"/>
      <c r="C228" s="290"/>
      <c r="D228" s="290"/>
      <c r="E228" s="290"/>
      <c r="F228" s="290"/>
      <c r="G228" s="290"/>
      <c r="H228" s="290"/>
      <c r="I228" s="290"/>
    </row>
    <row r="229" spans="1:9" ht="15.75">
      <c r="A229" s="290"/>
      <c r="B229" s="290"/>
      <c r="C229" s="290"/>
      <c r="D229" s="290"/>
      <c r="E229" s="290"/>
      <c r="F229" s="290"/>
      <c r="G229" s="290"/>
      <c r="H229" s="290"/>
      <c r="I229" s="290"/>
    </row>
    <row r="230" spans="1:9" ht="15.75">
      <c r="A230" s="290"/>
      <c r="B230" s="290"/>
      <c r="C230" s="290"/>
      <c r="D230" s="290"/>
      <c r="E230" s="290"/>
      <c r="F230" s="290"/>
      <c r="G230" s="290"/>
      <c r="H230" s="290"/>
      <c r="I230" s="290"/>
    </row>
  </sheetData>
  <sheetProtection password="EE0B" sheet="1" objects="1" scenarios="1" formatColumns="0" formatRows="0" selectLockedCells="1" selectUnlockedCells="1"/>
  <customSheetViews>
    <customSheetView guid="{2C8FD25C-5334-430E-9A70-EAD0A9836A6B}" scale="115" showPageBreaks="1" fitToPage="1" printArea="1" view="pageBreakPreview" topLeftCell="A22">
      <selection activeCell="E187" sqref="E187"/>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1"/>
      <headerFooter alignWithMargins="0">
        <oddFooter>&amp;C&amp;A</oddFooter>
      </headerFooter>
    </customSheetView>
    <customSheetView guid="{5476C51C-4037-4B28-A818-10D7CDF0C66A}" scale="115" showPageBreaks="1" fitToPage="1" printArea="1" view="pageBreakPreview" topLeftCell="A28">
      <selection activeCell="A50" sqref="A50:I50"/>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2"/>
      <headerFooter alignWithMargins="0">
        <oddFooter>&amp;C&amp;A</oddFooter>
      </headerFooter>
    </customSheetView>
    <customSheetView guid="{F55A58F6-8771-45A6-8050-8FCA02572CBD}" scale="115" showPageBreaks="1" fitToPage="1" printArea="1" view="pageBreakPreview">
      <selection activeCell="A50" sqref="A50:I50"/>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3"/>
      <headerFooter alignWithMargins="0">
        <oddFooter>&amp;C&amp;A</oddFooter>
      </headerFooter>
    </customSheetView>
    <customSheetView guid="{A8583C01-5E6A-4469-ADCA-440E12AA8084}" scale="115" showPageBreaks="1" fitToPage="1" printArea="1" view="pageBreakPreview">
      <selection activeCell="A50" sqref="A50:I50"/>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4"/>
      <headerFooter alignWithMargins="0">
        <oddFooter>&amp;C&amp;A</oddFooter>
      </headerFooter>
    </customSheetView>
    <customSheetView guid="{05855B4F-D61E-4C97-B759-B2F96767F6F8}" scale="115" showPageBreaks="1" fitToPage="1" printArea="1" view="pageBreakPreview">
      <selection activeCell="A45" sqref="A45:I45"/>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5"/>
      <headerFooter alignWithMargins="0">
        <oddFooter>&amp;C&amp;A</oddFooter>
      </headerFooter>
    </customSheetView>
    <customSheetView guid="{82E8A0F5-0020-4355-95CF-28601763A783}" showPageBreaks="1" printArea="1" view="pageBreakPreview" topLeftCell="A20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6"/>
      <headerFooter alignWithMargins="0">
        <oddFooter>&amp;C&amp;A</oddFooter>
      </headerFooter>
    </customSheetView>
    <customSheetView guid="{340562B9-6CEE-4962-8D7D-CA1C6778F52C}"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7"/>
      <headerFooter alignWithMargins="0">
        <oddFooter>&amp;C&amp;A</oddFooter>
      </headerFooter>
    </customSheetView>
    <customSheetView guid="{38BECF6E-1A53-4F98-87B9-44F2C5F77E08}"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8"/>
      <headerFooter alignWithMargins="0">
        <oddFooter>&amp;C&amp;A</oddFooter>
      </headerFooter>
    </customSheetView>
    <customSheetView guid="{8E3ED18F-7B8F-4A1C-969D-A70DC3B696C3}"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9"/>
      <headerFooter alignWithMargins="0">
        <oddFooter>&amp;C&amp;A</oddFooter>
      </headerFooter>
    </customSheetView>
    <customSheetView guid="{477F7E43-D393-45BA-B99B-D838E4629B5D}" showPageBreaks="1" printArea="1" view="pageBreakPreview" topLeftCell="A25">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0"/>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1"/>
      <headerFooter alignWithMargins="0">
        <oddFooter>&amp;C&amp;A</oddFooter>
      </headerFooter>
    </customSheetView>
    <customSheetView guid="{DC28ED1E-3E35-4094-9C2B-5C0A1C1D459C}">
      <selection activeCell="K146" sqref="K146"/>
      <rowBreaks count="2" manualBreakCount="2">
        <brk id="92" max="8" man="1"/>
        <brk id="138" max="8" man="1"/>
      </rowBreaks>
      <pageMargins left="0.75" right="0.75" top="0.68" bottom="0.19" header="0.5" footer="0.15"/>
      <printOptions horizontalCentered="1"/>
      <pageSetup paperSize="9" orientation="portrait" r:id="rId12"/>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75" right="0.75" top="0.68" bottom="0.19" header="0.5" footer="0.15"/>
      <printOptions horizontalCentered="1"/>
      <pageSetup paperSize="9" orientation="portrait" r:id="rId13"/>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75" right="0.75" top="0.68" bottom="0.19" header="0.5" footer="0.15"/>
      <printOptions horizontalCentered="1"/>
      <pageSetup paperSize="9" orientation="portrait" r:id="rId14"/>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75" right="0.75" top="0.68" bottom="0.19" header="0.5" footer="0.15"/>
      <printOptions horizontalCentered="1"/>
      <pageSetup paperSize="9" orientation="portrait" r:id="rId15"/>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6"/>
      <headerFooter alignWithMargins="0">
        <oddFooter>&amp;C&amp;A</oddFooter>
      </headerFooter>
    </customSheetView>
    <customSheetView guid="{C5EDD9E3-0801-4479-8600-A80B0FCFDF0B}" showPageBreaks="1" printArea="1" view="pageBreakPreview" topLeftCell="A25">
      <selection activeCell="B17" sqref="B17"/>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7"/>
      <headerFooter alignWithMargins="0">
        <oddFooter>&amp;C&amp;A</oddFooter>
      </headerFooter>
    </customSheetView>
    <customSheetView guid="{15A19D23-A9FD-4FC1-B7B0-F2D16BDFC729}"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18"/>
      <headerFooter alignWithMargins="0">
        <oddFooter>&amp;C&amp;A</oddFooter>
      </headerFooter>
    </customSheetView>
    <customSheetView guid="{97C0FC0E-800C-45C9-895E-E91A3F1ADBA4}"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9"/>
      <headerFooter alignWithMargins="0">
        <oddFooter>&amp;C&amp;A</oddFooter>
      </headerFooter>
    </customSheetView>
    <customSheetView guid="{CB7992C9-ABA5-4C7D-8C49-1E1D8E8875C7}"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0"/>
      <headerFooter alignWithMargins="0">
        <oddFooter>&amp;C&amp;A</oddFooter>
      </headerFooter>
    </customSheetView>
    <customSheetView guid="{E51D3662-FFCE-4FD6-A590-7DDC9E38C41F}" showPageBreaks="1" printArea="1" view="pageBreakPreview" topLeftCell="A5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1"/>
      <headerFooter alignWithMargins="0">
        <oddFooter>&amp;C&amp;A</oddFooter>
      </headerFooter>
    </customSheetView>
    <customSheetView guid="{A5BACB31-2B47-452B-A3BC-6D55695B550C}" scale="115" showPageBreaks="1" fitToPage="1" printArea="1" view="pageBreakPreview" topLeftCell="A40">
      <selection activeCell="A50" sqref="A50:I50"/>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9" fitToHeight="0" orientation="portrait" r:id="rId22"/>
      <headerFooter alignWithMargins="0">
        <oddFooter>&amp;C&amp;A</oddFooter>
      </headerFooter>
    </customSheetView>
  </customSheetViews>
  <mergeCells count="118">
    <mergeCell ref="C64:I64"/>
    <mergeCell ref="A50:I50"/>
    <mergeCell ref="A52:I52"/>
    <mergeCell ref="A54:I54"/>
    <mergeCell ref="A47:D47"/>
    <mergeCell ref="E47:I47"/>
    <mergeCell ref="A48:D48"/>
    <mergeCell ref="E48:I48"/>
    <mergeCell ref="A56:I56"/>
    <mergeCell ref="B58:I58"/>
    <mergeCell ref="A31:I31"/>
    <mergeCell ref="A32:I32"/>
    <mergeCell ref="A33:I33"/>
    <mergeCell ref="A34:I34"/>
    <mergeCell ref="A35:I35"/>
    <mergeCell ref="A40:I40"/>
    <mergeCell ref="C60:I60"/>
    <mergeCell ref="C62:I62"/>
    <mergeCell ref="A1:I1"/>
    <mergeCell ref="B2:I2"/>
    <mergeCell ref="B3:I3"/>
    <mergeCell ref="B4:I4"/>
    <mergeCell ref="B5:I5"/>
    <mergeCell ref="B6:I6"/>
    <mergeCell ref="A44:I44"/>
    <mergeCell ref="A45:I45"/>
    <mergeCell ref="A41:I41"/>
    <mergeCell ref="A42:I42"/>
    <mergeCell ref="A43:I43"/>
    <mergeCell ref="A36:I36"/>
    <mergeCell ref="A37:I37"/>
    <mergeCell ref="A38:I38"/>
    <mergeCell ref="A39:I39"/>
    <mergeCell ref="C75:I75"/>
    <mergeCell ref="C77:I77"/>
    <mergeCell ref="C79:I79"/>
    <mergeCell ref="C81:I81"/>
    <mergeCell ref="C83:I83"/>
    <mergeCell ref="C85:I85"/>
    <mergeCell ref="B66:I66"/>
    <mergeCell ref="A68:I68"/>
    <mergeCell ref="B70:I70"/>
    <mergeCell ref="A72:D72"/>
    <mergeCell ref="E72:I72"/>
    <mergeCell ref="A73:D73"/>
    <mergeCell ref="E73:I73"/>
    <mergeCell ref="B95:I95"/>
    <mergeCell ref="B97:I97"/>
    <mergeCell ref="B99:I99"/>
    <mergeCell ref="A101:I101"/>
    <mergeCell ref="B103:I103"/>
    <mergeCell ref="B105:I105"/>
    <mergeCell ref="B87:I87"/>
    <mergeCell ref="A89:D89"/>
    <mergeCell ref="E89:I89"/>
    <mergeCell ref="A90:D90"/>
    <mergeCell ref="E90:I90"/>
    <mergeCell ref="A93:I93"/>
    <mergeCell ref="B116:I116"/>
    <mergeCell ref="A118:I118"/>
    <mergeCell ref="B120:I120"/>
    <mergeCell ref="B122:I122"/>
    <mergeCell ref="A124:I124"/>
    <mergeCell ref="A126:I126"/>
    <mergeCell ref="A107:I107"/>
    <mergeCell ref="B109:I109"/>
    <mergeCell ref="A112:D112"/>
    <mergeCell ref="E112:I112"/>
    <mergeCell ref="A113:D113"/>
    <mergeCell ref="E113:I113"/>
    <mergeCell ref="B140:I140"/>
    <mergeCell ref="B141:I141"/>
    <mergeCell ref="B142:I142"/>
    <mergeCell ref="B143:I143"/>
    <mergeCell ref="B144:I144"/>
    <mergeCell ref="B146:I146"/>
    <mergeCell ref="B145:I145"/>
    <mergeCell ref="A128:I128"/>
    <mergeCell ref="B130:I130"/>
    <mergeCell ref="B132:I132"/>
    <mergeCell ref="A135:D135"/>
    <mergeCell ref="E135:I135"/>
    <mergeCell ref="A136:D136"/>
    <mergeCell ref="E136:I136"/>
    <mergeCell ref="B157:I157"/>
    <mergeCell ref="B159:I159"/>
    <mergeCell ref="A161:I161"/>
    <mergeCell ref="A163:I163"/>
    <mergeCell ref="A165:I165"/>
    <mergeCell ref="B167:I167"/>
    <mergeCell ref="B147:I147"/>
    <mergeCell ref="B148:I148"/>
    <mergeCell ref="B150:I150"/>
    <mergeCell ref="A153:D153"/>
    <mergeCell ref="E153:I153"/>
    <mergeCell ref="A154:D154"/>
    <mergeCell ref="E154:I154"/>
    <mergeCell ref="B149:I149"/>
    <mergeCell ref="B169:I169"/>
    <mergeCell ref="F190:I190"/>
    <mergeCell ref="B171:I171"/>
    <mergeCell ref="B173:I173"/>
    <mergeCell ref="B175:I175"/>
    <mergeCell ref="B177:I177"/>
    <mergeCell ref="A180:D180"/>
    <mergeCell ref="E180:I180"/>
    <mergeCell ref="A181:D181"/>
    <mergeCell ref="E181:I181"/>
    <mergeCell ref="B196:E196"/>
    <mergeCell ref="F196:I196"/>
    <mergeCell ref="B200:E200"/>
    <mergeCell ref="F200:I200"/>
    <mergeCell ref="B184:I184"/>
    <mergeCell ref="B188:E188"/>
    <mergeCell ref="F188:I188"/>
    <mergeCell ref="B190:E190"/>
    <mergeCell ref="F193:I193"/>
    <mergeCell ref="F194:I194"/>
  </mergeCells>
  <printOptions horizontalCentered="1"/>
  <pageMargins left="0.75" right="0.75" top="0.68" bottom="0.19" header="0.5" footer="0.15"/>
  <pageSetup paperSize="9" scale="88" fitToHeight="0" orientation="portrait" r:id="rId23"/>
  <headerFooter alignWithMargins="0">
    <oddFooter>&amp;C&amp;A</oddFooter>
  </headerFooter>
  <rowBreaks count="7" manualBreakCount="7">
    <brk id="49" max="8" man="1"/>
    <brk id="74" max="8" man="1"/>
    <brk id="91" max="8" man="1"/>
    <brk id="114" max="8" man="1"/>
    <brk id="137" max="8" man="1"/>
    <brk id="155" max="8" man="1"/>
    <brk id="182" max="8" man="1"/>
  </rowBreaks>
  <drawing r:id="rId24"/>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2">
    <tabColor indexed="24"/>
    <pageSetUpPr fitToPage="1"/>
  </sheetPr>
  <dimension ref="A1:AE123"/>
  <sheetViews>
    <sheetView showGridLines="0" view="pageBreakPreview" topLeftCell="A20" zoomScale="110" zoomScaleNormal="100" zoomScaleSheetLayoutView="110" workbookViewId="0">
      <selection activeCell="E42" sqref="E42"/>
    </sheetView>
  </sheetViews>
  <sheetFormatPr defaultRowHeight="16.5"/>
  <cols>
    <col min="1" max="1" width="12.140625" style="30" customWidth="1"/>
    <col min="2" max="2" width="36.42578125" style="30" customWidth="1"/>
    <col min="3" max="3" width="11.42578125" style="30" customWidth="1"/>
    <col min="4" max="4" width="15.42578125" style="30" customWidth="1"/>
    <col min="5" max="5" width="39.28515625" style="43" customWidth="1"/>
    <col min="6" max="7" width="9.140625" style="237"/>
    <col min="8" max="8" width="0" style="237" hidden="1" customWidth="1"/>
    <col min="9" max="11" width="9.140625" style="237"/>
    <col min="12" max="12" width="0" style="237" hidden="1" customWidth="1"/>
    <col min="13" max="13" width="35.42578125" style="237" hidden="1" customWidth="1"/>
    <col min="14" max="14" width="0" style="237" hidden="1" customWidth="1"/>
    <col min="15" max="31" width="9.140625" style="237"/>
    <col min="32" max="16384" width="9.140625" style="26"/>
  </cols>
  <sheetData>
    <row r="1" spans="1:31" ht="24" customHeight="1">
      <c r="A1" s="1253" t="str">
        <f>'Attach 3(JV)'!A1</f>
        <v>Specification No. :CC-CS/901-WR1/RT-3958/3/G3</v>
      </c>
      <c r="B1" s="1253"/>
      <c r="C1" s="1253"/>
      <c r="D1" s="1253"/>
      <c r="E1" s="382" t="str">
        <f>"Attachment-15 " &amp; 'Attach 3(JV)'!AT1</f>
        <v xml:space="preserve">Attachment-15 </v>
      </c>
      <c r="F1" s="236"/>
      <c r="G1" s="236"/>
      <c r="H1" s="236"/>
      <c r="I1" s="236"/>
      <c r="J1" s="236"/>
      <c r="K1" s="236"/>
      <c r="L1" s="236"/>
      <c r="M1" s="236"/>
      <c r="N1" s="236"/>
      <c r="O1" s="236"/>
      <c r="P1" s="236"/>
      <c r="Q1" s="236"/>
      <c r="R1" s="236"/>
      <c r="S1" s="236"/>
      <c r="T1" s="236"/>
      <c r="U1" s="236"/>
      <c r="V1" s="236"/>
      <c r="W1" s="236"/>
      <c r="X1" s="236"/>
      <c r="Y1" s="236"/>
      <c r="Z1" s="236"/>
      <c r="AA1" s="236"/>
      <c r="AB1" s="236"/>
      <c r="AC1" s="236"/>
      <c r="AD1" s="236"/>
      <c r="AE1" s="236"/>
    </row>
    <row r="2" spans="1:31" ht="12" customHeight="1"/>
    <row r="3" spans="1:31" ht="78.75" customHeight="1">
      <c r="A3" s="1326" t="str">
        <f>Basic!B1</f>
        <v>Reactor Package-(RT04) for supply of (i) 3X80 MVAR, 765kV, 1-Phase Bus Reactors at 765kV Aurangabad Substation, (ii) 3X80 MVAR, 765kV, 1-Phase Bus Reactors at 765kV Solapur Substation, (iii) 3X110 MVAR, 765kV, 1-Phase Bus Reactors at 765kV Wardha Substation; under Western Region System Strengthening Scheme (WRSS)-20.</v>
      </c>
      <c r="B3" s="1327"/>
      <c r="C3" s="1327"/>
      <c r="D3" s="1327"/>
      <c r="E3" s="1327"/>
      <c r="F3" s="236"/>
      <c r="G3" s="236"/>
      <c r="H3" s="236"/>
      <c r="I3" s="236"/>
      <c r="J3" s="236"/>
      <c r="K3" s="236"/>
      <c r="L3" s="236"/>
      <c r="M3" s="236"/>
      <c r="N3" s="236"/>
      <c r="O3" s="236"/>
      <c r="P3" s="236"/>
      <c r="Q3" s="236"/>
      <c r="R3" s="236"/>
      <c r="S3" s="236"/>
      <c r="T3" s="236"/>
      <c r="U3" s="236"/>
      <c r="V3" s="236"/>
      <c r="W3" s="236"/>
      <c r="X3" s="236"/>
      <c r="Y3" s="236"/>
      <c r="Z3" s="236"/>
      <c r="AA3" s="236"/>
      <c r="AB3" s="236"/>
      <c r="AC3" s="236"/>
      <c r="AD3" s="236"/>
      <c r="AE3" s="236"/>
    </row>
    <row r="4" spans="1:31" ht="9" customHeight="1">
      <c r="A4" s="29"/>
      <c r="F4" s="236"/>
      <c r="G4" s="236"/>
      <c r="H4" s="236"/>
      <c r="I4" s="236"/>
      <c r="J4" s="236"/>
      <c r="K4" s="236"/>
      <c r="L4" s="236"/>
      <c r="M4" s="236"/>
      <c r="N4" s="236"/>
      <c r="O4" s="236"/>
      <c r="P4" s="236"/>
      <c r="Q4" s="236"/>
      <c r="R4" s="236"/>
      <c r="S4" s="236"/>
      <c r="T4" s="236"/>
      <c r="U4" s="236"/>
      <c r="V4" s="236"/>
      <c r="W4" s="236"/>
      <c r="X4" s="236"/>
      <c r="Y4" s="236"/>
      <c r="Z4" s="236"/>
      <c r="AA4" s="236"/>
      <c r="AB4" s="236"/>
      <c r="AC4" s="236"/>
      <c r="AD4" s="236"/>
      <c r="AE4" s="236"/>
    </row>
    <row r="5" spans="1:31" ht="32.25" customHeight="1">
      <c r="A5" s="1412" t="s">
        <v>542</v>
      </c>
      <c r="B5" s="1412"/>
      <c r="C5" s="1412"/>
      <c r="D5" s="1412"/>
      <c r="E5" s="1412"/>
      <c r="F5" s="236"/>
      <c r="G5" s="236"/>
      <c r="H5" s="236"/>
      <c r="I5" s="236"/>
      <c r="J5" s="236"/>
      <c r="K5" s="236"/>
      <c r="L5" s="236"/>
      <c r="M5" s="236"/>
      <c r="N5" s="236"/>
      <c r="O5" s="236"/>
      <c r="P5" s="236"/>
      <c r="Q5" s="236"/>
      <c r="R5" s="236"/>
      <c r="S5" s="236"/>
      <c r="T5" s="236"/>
      <c r="U5" s="236"/>
      <c r="V5" s="236"/>
      <c r="W5" s="236"/>
      <c r="X5" s="236"/>
      <c r="Y5" s="236"/>
      <c r="Z5" s="236"/>
      <c r="AA5" s="236"/>
      <c r="AB5" s="236"/>
      <c r="AC5" s="236"/>
      <c r="AD5" s="236"/>
      <c r="AE5" s="236"/>
    </row>
    <row r="6" spans="1:31" ht="6" customHeight="1">
      <c r="A6" s="33"/>
      <c r="F6" s="236"/>
      <c r="G6" s="236"/>
      <c r="H6" s="236"/>
      <c r="I6" s="236"/>
      <c r="J6" s="236"/>
      <c r="K6" s="236"/>
      <c r="L6" s="236"/>
      <c r="M6" s="236"/>
      <c r="N6" s="236"/>
      <c r="O6" s="236"/>
      <c r="P6" s="236"/>
      <c r="Q6" s="236"/>
      <c r="R6" s="236"/>
      <c r="S6" s="236"/>
      <c r="T6" s="236"/>
      <c r="U6" s="236"/>
      <c r="V6" s="236"/>
      <c r="W6" s="236"/>
      <c r="X6" s="236"/>
      <c r="Y6" s="236"/>
      <c r="Z6" s="236"/>
      <c r="AA6" s="236"/>
      <c r="AB6" s="236"/>
      <c r="AC6" s="236"/>
      <c r="AD6" s="236"/>
      <c r="AE6" s="236"/>
    </row>
    <row r="7" spans="1:31" ht="20.100000000000001" customHeight="1">
      <c r="A7" s="34"/>
      <c r="F7" s="236"/>
      <c r="G7" s="236"/>
      <c r="H7" s="236"/>
      <c r="I7" s="236"/>
      <c r="J7" s="236"/>
      <c r="K7" s="236"/>
      <c r="L7" s="236"/>
      <c r="M7" s="236"/>
      <c r="N7" s="236"/>
      <c r="O7" s="236"/>
      <c r="P7" s="236"/>
      <c r="Q7" s="236"/>
      <c r="R7" s="236"/>
      <c r="S7" s="236"/>
      <c r="T7" s="236"/>
      <c r="U7" s="236"/>
      <c r="V7" s="236"/>
      <c r="W7" s="236"/>
      <c r="X7" s="236"/>
      <c r="Y7" s="236"/>
      <c r="Z7" s="236"/>
      <c r="AA7" s="236"/>
      <c r="AB7" s="236"/>
      <c r="AC7" s="236"/>
      <c r="AD7" s="236"/>
      <c r="AE7" s="236"/>
    </row>
    <row r="8" spans="1:31" ht="36" customHeight="1">
      <c r="A8" s="955" t="str">
        <f>'Attach 3(JV)'!A7</f>
        <v xml:space="preserve">Bidder’s Name and Address </v>
      </c>
      <c r="B8" s="955"/>
      <c r="C8" s="955"/>
      <c r="D8" s="955"/>
      <c r="E8" s="16" t="str">
        <f>'Attach 3(JV)'!E7</f>
        <v>To:</v>
      </c>
      <c r="F8" s="236"/>
      <c r="G8" s="236"/>
      <c r="H8" s="236"/>
      <c r="I8" s="236"/>
      <c r="J8" s="236"/>
      <c r="K8" s="236"/>
      <c r="L8" s="236"/>
      <c r="M8" s="236"/>
      <c r="N8" s="236"/>
      <c r="O8" s="236"/>
      <c r="P8" s="236"/>
      <c r="Q8" s="236"/>
      <c r="R8" s="236"/>
      <c r="S8" s="236"/>
      <c r="T8" s="236"/>
      <c r="U8" s="236"/>
      <c r="V8" s="236"/>
      <c r="W8" s="236"/>
      <c r="X8" s="236"/>
      <c r="Y8" s="236"/>
      <c r="Z8" s="236"/>
      <c r="AA8" s="236"/>
      <c r="AB8" s="236"/>
      <c r="AC8" s="236"/>
      <c r="AD8" s="236"/>
      <c r="AE8" s="236"/>
    </row>
    <row r="9" spans="1:31" ht="36" customHeight="1">
      <c r="A9" s="1264" t="str">
        <f>'Attach 3(JV)'!A8</f>
        <v/>
      </c>
      <c r="B9" s="1264"/>
      <c r="C9" s="552"/>
      <c r="D9" s="552"/>
      <c r="E9" s="78" t="str">
        <f>'Attach 3(JV)'!E8</f>
        <v>Contract Services</v>
      </c>
      <c r="F9" s="236"/>
      <c r="G9" s="236"/>
      <c r="H9" s="236"/>
      <c r="I9" s="236"/>
      <c r="J9" s="236"/>
      <c r="K9" s="236"/>
      <c r="L9" s="236"/>
      <c r="M9" s="236"/>
      <c r="N9" s="236"/>
      <c r="O9" s="236"/>
      <c r="P9" s="236"/>
      <c r="Q9" s="236"/>
      <c r="R9" s="236"/>
      <c r="S9" s="236"/>
      <c r="T9" s="236"/>
      <c r="U9" s="236"/>
      <c r="V9" s="236"/>
      <c r="W9" s="236"/>
      <c r="X9" s="236"/>
      <c r="Y9" s="236"/>
      <c r="Z9" s="236"/>
      <c r="AA9" s="236"/>
      <c r="AB9" s="236"/>
      <c r="AC9" s="236"/>
      <c r="AD9" s="236"/>
      <c r="AE9" s="236"/>
    </row>
    <row r="10" spans="1:31" ht="20.100000000000001" customHeight="1">
      <c r="A10" s="14" t="s">
        <v>356</v>
      </c>
      <c r="B10" s="1413">
        <f>'Attach 3(JV)'!B9:D9</f>
        <v>0</v>
      </c>
      <c r="C10" s="1413"/>
      <c r="D10" s="1413"/>
      <c r="E10" s="78" t="str">
        <f>'Attach 3(JV)'!E9</f>
        <v>Power Grid Corporation of India Ltd.,</v>
      </c>
      <c r="F10" s="236"/>
      <c r="G10" s="236"/>
      <c r="H10" s="236"/>
      <c r="I10" s="236"/>
      <c r="J10" s="236"/>
      <c r="K10" s="236"/>
      <c r="L10" s="236"/>
      <c r="M10" s="236"/>
      <c r="N10" s="236"/>
      <c r="O10" s="236"/>
      <c r="P10" s="236"/>
      <c r="Q10" s="236"/>
      <c r="R10" s="236"/>
      <c r="S10" s="236"/>
      <c r="T10" s="236"/>
      <c r="U10" s="236"/>
      <c r="V10" s="236"/>
      <c r="W10" s="236"/>
      <c r="X10" s="236"/>
      <c r="Y10" s="236"/>
      <c r="Z10" s="236"/>
      <c r="AA10" s="236"/>
      <c r="AB10" s="236"/>
      <c r="AC10" s="236"/>
      <c r="AD10" s="236"/>
      <c r="AE10" s="236"/>
    </row>
    <row r="11" spans="1:31" ht="20.100000000000001" customHeight="1">
      <c r="A11" s="14" t="s">
        <v>358</v>
      </c>
      <c r="B11" s="1260">
        <f>'Attach 3(JV)'!B10:D10</f>
        <v>0</v>
      </c>
      <c r="C11" s="1260"/>
      <c r="D11" s="1260"/>
      <c r="E11" s="78" t="str">
        <f>'Attach 3(JV)'!E10</f>
        <v>"Saudamini", Plot No. 2, Sector 29</v>
      </c>
      <c r="F11" s="236"/>
      <c r="G11" s="236"/>
      <c r="H11" s="236"/>
      <c r="I11" s="236"/>
      <c r="J11" s="236"/>
      <c r="K11" s="236"/>
      <c r="L11" s="236"/>
      <c r="M11" s="236"/>
      <c r="N11" s="236"/>
      <c r="O11" s="236"/>
      <c r="P11" s="236"/>
      <c r="Q11" s="236"/>
      <c r="R11" s="236"/>
      <c r="S11" s="236"/>
      <c r="T11" s="236"/>
      <c r="U11" s="236"/>
      <c r="V11" s="236"/>
      <c r="W11" s="236"/>
      <c r="X11" s="236"/>
      <c r="Y11" s="236"/>
      <c r="Z11" s="236"/>
      <c r="AA11" s="236"/>
      <c r="AB11" s="236"/>
      <c r="AC11" s="236"/>
      <c r="AD11" s="236"/>
      <c r="AE11" s="236"/>
    </row>
    <row r="12" spans="1:31" ht="17.25" customHeight="1">
      <c r="B12" s="1260">
        <f>'Attach 3(JV)'!B11:D11</f>
        <v>0</v>
      </c>
      <c r="C12" s="1260"/>
      <c r="D12" s="1260"/>
      <c r="E12" s="78" t="str">
        <f>'Attach 3(JV)'!E11</f>
        <v>Gurgaon (Haryana) - 122001</v>
      </c>
      <c r="F12" s="236"/>
      <c r="G12" s="236"/>
      <c r="H12" s="236"/>
      <c r="I12" s="236"/>
      <c r="J12" s="236"/>
      <c r="K12" s="236"/>
      <c r="L12" s="236"/>
      <c r="M12" s="236"/>
      <c r="N12" s="236"/>
      <c r="O12" s="236"/>
      <c r="P12" s="236"/>
      <c r="Q12" s="236"/>
      <c r="R12" s="236"/>
      <c r="S12" s="236"/>
      <c r="T12" s="236"/>
      <c r="U12" s="236"/>
      <c r="V12" s="236"/>
      <c r="W12" s="236"/>
      <c r="X12" s="236"/>
      <c r="Y12" s="236"/>
      <c r="Z12" s="236"/>
      <c r="AA12" s="236"/>
      <c r="AB12" s="236"/>
      <c r="AC12" s="236"/>
      <c r="AD12" s="236"/>
      <c r="AE12" s="236"/>
    </row>
    <row r="13" spans="1:31" ht="17.25" customHeight="1">
      <c r="A13" s="33"/>
      <c r="B13" s="1260">
        <f>'Attach 3(JV)'!B12</f>
        <v>0</v>
      </c>
      <c r="C13" s="1260"/>
      <c r="D13" s="1260"/>
      <c r="E13" s="78"/>
      <c r="F13" s="236"/>
      <c r="G13" s="236"/>
      <c r="H13" s="236"/>
      <c r="I13" s="236"/>
      <c r="J13" s="236"/>
      <c r="K13" s="236"/>
      <c r="L13" s="236"/>
      <c r="M13" s="236"/>
      <c r="N13" s="236"/>
      <c r="O13" s="236"/>
      <c r="P13" s="236"/>
      <c r="Q13" s="236"/>
      <c r="R13" s="236"/>
      <c r="S13" s="236"/>
      <c r="T13" s="236"/>
      <c r="U13" s="236"/>
      <c r="V13" s="236"/>
      <c r="W13" s="236"/>
      <c r="X13" s="236"/>
      <c r="Y13" s="236"/>
      <c r="Z13" s="236"/>
      <c r="AA13" s="236"/>
      <c r="AB13" s="236"/>
      <c r="AC13" s="236"/>
      <c r="AD13" s="236"/>
      <c r="AE13" s="236"/>
    </row>
    <row r="14" spans="1:31" ht="13.5" customHeight="1">
      <c r="A14" s="33"/>
      <c r="B14" s="1260"/>
      <c r="C14" s="1260"/>
      <c r="D14" s="1260"/>
      <c r="F14" s="236"/>
      <c r="G14" s="236"/>
      <c r="H14" s="236"/>
      <c r="I14" s="236"/>
      <c r="J14" s="236"/>
      <c r="K14" s="236"/>
      <c r="L14" s="236"/>
      <c r="M14" s="236"/>
      <c r="N14" s="236"/>
      <c r="O14" s="236"/>
      <c r="P14" s="236"/>
      <c r="Q14" s="236"/>
      <c r="R14" s="236"/>
      <c r="S14" s="236"/>
      <c r="T14" s="236"/>
      <c r="U14" s="236"/>
      <c r="V14" s="236"/>
      <c r="W14" s="236"/>
      <c r="X14" s="236"/>
      <c r="Y14" s="236"/>
      <c r="Z14" s="236"/>
      <c r="AA14" s="236"/>
      <c r="AB14" s="236"/>
      <c r="AC14" s="236"/>
      <c r="AD14" s="236"/>
      <c r="AE14" s="236"/>
    </row>
    <row r="15" spans="1:31" ht="17.25" customHeight="1">
      <c r="A15" s="30" t="s">
        <v>351</v>
      </c>
      <c r="F15" s="236"/>
      <c r="G15" s="236"/>
      <c r="H15" s="236"/>
      <c r="I15" s="236"/>
      <c r="J15" s="236"/>
      <c r="K15" s="236"/>
      <c r="L15" s="236"/>
      <c r="M15" s="236"/>
      <c r="N15" s="236"/>
      <c r="O15" s="236"/>
      <c r="P15" s="236"/>
      <c r="Q15" s="236"/>
      <c r="R15" s="236"/>
      <c r="S15" s="236"/>
      <c r="T15" s="236"/>
      <c r="U15" s="236"/>
      <c r="V15" s="236"/>
      <c r="W15" s="236"/>
      <c r="X15" s="236"/>
      <c r="Y15" s="236"/>
      <c r="Z15" s="236"/>
      <c r="AA15" s="236"/>
      <c r="AB15" s="236"/>
      <c r="AC15" s="236"/>
      <c r="AD15" s="236"/>
      <c r="AE15" s="236"/>
    </row>
    <row r="16" spans="1:31" ht="8.25" hidden="1" customHeight="1">
      <c r="F16" s="236"/>
      <c r="G16" s="236"/>
      <c r="H16" s="236"/>
      <c r="I16" s="236"/>
      <c r="J16" s="236"/>
      <c r="K16" s="236"/>
      <c r="L16" s="236"/>
      <c r="M16" s="236"/>
      <c r="N16" s="236"/>
      <c r="O16" s="236"/>
      <c r="P16" s="236"/>
      <c r="Q16" s="236"/>
      <c r="R16" s="236"/>
      <c r="S16" s="236"/>
      <c r="T16" s="236"/>
      <c r="U16" s="236"/>
      <c r="V16" s="236"/>
      <c r="W16" s="236"/>
      <c r="X16" s="236"/>
      <c r="Y16" s="236"/>
      <c r="Z16" s="236"/>
      <c r="AA16" s="236"/>
      <c r="AB16" s="236"/>
      <c r="AC16" s="236"/>
      <c r="AD16" s="236"/>
      <c r="AE16" s="236"/>
    </row>
    <row r="17" spans="1:31" ht="56.25" customHeight="1">
      <c r="A17" s="238" t="s">
        <v>404</v>
      </c>
      <c r="B17" s="1328" t="s">
        <v>405</v>
      </c>
      <c r="C17" s="1328"/>
      <c r="D17" s="1328"/>
      <c r="E17" s="1328"/>
      <c r="F17" s="236"/>
      <c r="G17" s="236"/>
      <c r="H17" s="236"/>
      <c r="I17" s="236"/>
      <c r="J17" s="236"/>
      <c r="K17" s="236"/>
      <c r="L17" s="236"/>
      <c r="M17" s="236"/>
      <c r="N17" s="236"/>
      <c r="O17" s="236"/>
      <c r="P17" s="236"/>
      <c r="Q17" s="236"/>
      <c r="R17" s="236"/>
      <c r="S17" s="236"/>
      <c r="T17" s="236"/>
      <c r="U17" s="236"/>
      <c r="V17" s="236"/>
      <c r="W17" s="236"/>
      <c r="X17" s="236"/>
      <c r="Y17" s="236"/>
      <c r="Z17" s="236"/>
      <c r="AA17" s="236"/>
      <c r="AB17" s="236"/>
      <c r="AC17" s="236"/>
      <c r="AD17" s="236"/>
      <c r="AE17" s="236"/>
    </row>
    <row r="18" spans="1:31" ht="16.5" customHeight="1">
      <c r="A18" s="239"/>
      <c r="B18" s="1414" t="s">
        <v>518</v>
      </c>
      <c r="C18" s="1414"/>
      <c r="D18" s="1414"/>
      <c r="E18" s="1414"/>
      <c r="F18" s="236"/>
      <c r="G18" s="236"/>
      <c r="H18" s="236"/>
      <c r="I18" s="236"/>
      <c r="J18" s="236"/>
      <c r="K18" s="236"/>
      <c r="L18" s="236"/>
      <c r="M18" s="236"/>
      <c r="N18" s="236"/>
      <c r="O18" s="236"/>
      <c r="P18" s="236"/>
      <c r="Q18" s="236"/>
      <c r="R18" s="236"/>
      <c r="S18" s="236"/>
      <c r="T18" s="236"/>
      <c r="U18" s="236"/>
      <c r="V18" s="236"/>
      <c r="W18" s="236"/>
      <c r="X18" s="236"/>
      <c r="Y18" s="236"/>
      <c r="Z18" s="236"/>
      <c r="AA18" s="236"/>
      <c r="AB18" s="236"/>
      <c r="AC18" s="236"/>
      <c r="AD18" s="236"/>
      <c r="AE18" s="236"/>
    </row>
    <row r="19" spans="1:31" ht="6.75" customHeight="1">
      <c r="A19" s="239"/>
      <c r="B19" s="240"/>
      <c r="C19" s="240"/>
      <c r="D19" s="240"/>
      <c r="E19" s="240"/>
      <c r="F19" s="236"/>
      <c r="G19" s="236"/>
      <c r="H19" s="236"/>
      <c r="I19" s="236"/>
      <c r="J19" s="236"/>
      <c r="K19" s="236"/>
      <c r="L19" s="236"/>
      <c r="M19" s="236"/>
      <c r="N19" s="236"/>
      <c r="O19" s="236"/>
      <c r="P19" s="236"/>
      <c r="Q19" s="236"/>
      <c r="R19" s="236"/>
      <c r="S19" s="236"/>
      <c r="T19" s="236"/>
      <c r="U19" s="236"/>
      <c r="V19" s="236"/>
      <c r="W19" s="236"/>
      <c r="X19" s="236"/>
      <c r="Y19" s="236"/>
      <c r="Z19" s="236"/>
      <c r="AA19" s="236"/>
      <c r="AB19" s="236"/>
      <c r="AC19" s="236"/>
      <c r="AD19" s="236"/>
      <c r="AE19" s="236"/>
    </row>
    <row r="20" spans="1:31" ht="18" customHeight="1">
      <c r="B20" s="334" t="s">
        <v>406</v>
      </c>
      <c r="C20" s="335"/>
      <c r="D20" s="336"/>
      <c r="E20" s="157"/>
      <c r="F20" s="236"/>
      <c r="G20" s="236"/>
      <c r="H20" s="236"/>
      <c r="I20" s="236"/>
      <c r="J20" s="236"/>
      <c r="K20" s="236"/>
      <c r="L20" s="236"/>
      <c r="M20" s="236"/>
      <c r="N20" s="236"/>
      <c r="O20" s="236"/>
      <c r="P20" s="236"/>
      <c r="Q20" s="236"/>
      <c r="R20" s="236"/>
      <c r="S20" s="236"/>
      <c r="T20" s="236"/>
      <c r="U20" s="236"/>
      <c r="V20" s="236"/>
      <c r="W20" s="236"/>
      <c r="X20" s="236"/>
      <c r="Y20" s="236"/>
      <c r="Z20" s="236"/>
      <c r="AA20" s="236"/>
      <c r="AB20" s="236"/>
      <c r="AC20" s="236"/>
      <c r="AD20" s="236"/>
      <c r="AE20" s="236"/>
    </row>
    <row r="21" spans="1:31" ht="18" customHeight="1">
      <c r="A21" s="337"/>
      <c r="B21" s="334" t="s">
        <v>407</v>
      </c>
      <c r="C21" s="335"/>
      <c r="D21" s="336"/>
      <c r="E21" s="157"/>
      <c r="F21" s="236"/>
      <c r="G21" s="236"/>
      <c r="H21" s="236"/>
      <c r="I21" s="236"/>
      <c r="J21" s="236"/>
      <c r="K21" s="236"/>
      <c r="L21" s="236"/>
      <c r="M21" s="236"/>
      <c r="N21" s="236"/>
      <c r="O21" s="236"/>
      <c r="P21" s="236"/>
      <c r="Q21" s="236"/>
      <c r="R21" s="236"/>
      <c r="S21" s="236"/>
      <c r="T21" s="236"/>
      <c r="U21" s="236"/>
      <c r="V21" s="236"/>
      <c r="W21" s="236"/>
      <c r="X21" s="236"/>
      <c r="Y21" s="236"/>
      <c r="Z21" s="236"/>
      <c r="AA21" s="236"/>
      <c r="AB21" s="236"/>
      <c r="AC21" s="236"/>
      <c r="AD21" s="236"/>
      <c r="AE21" s="236"/>
    </row>
    <row r="22" spans="1:31" ht="18" customHeight="1">
      <c r="A22" s="1407"/>
      <c r="B22" s="1408"/>
      <c r="C22" s="1408"/>
      <c r="D22" s="1408"/>
      <c r="E22" s="1408"/>
      <c r="F22" s="236"/>
      <c r="G22" s="236"/>
      <c r="H22" s="236"/>
      <c r="I22" s="236"/>
      <c r="J22" s="236"/>
      <c r="K22" s="236"/>
      <c r="L22" s="236"/>
      <c r="M22" s="236"/>
      <c r="N22" s="236"/>
      <c r="O22" s="236"/>
      <c r="P22" s="236"/>
      <c r="Q22" s="236"/>
      <c r="R22" s="236"/>
      <c r="S22" s="236"/>
      <c r="T22" s="236"/>
      <c r="U22" s="236"/>
      <c r="V22" s="236"/>
      <c r="W22" s="236"/>
      <c r="X22" s="236"/>
      <c r="Y22" s="236"/>
      <c r="Z22" s="236"/>
      <c r="AA22" s="236"/>
      <c r="AB22" s="236"/>
      <c r="AC22" s="236"/>
      <c r="AD22" s="236"/>
      <c r="AE22" s="236"/>
    </row>
    <row r="23" spans="1:31" ht="6.75" customHeight="1">
      <c r="A23" s="241"/>
      <c r="B23" s="241"/>
      <c r="C23" s="241"/>
      <c r="D23" s="241"/>
      <c r="E23" s="241"/>
      <c r="F23" s="236"/>
      <c r="G23" s="236"/>
      <c r="H23" s="236"/>
      <c r="I23" s="236"/>
      <c r="J23" s="236"/>
      <c r="K23" s="236"/>
      <c r="L23" s="236"/>
      <c r="M23" s="236"/>
      <c r="N23" s="236"/>
      <c r="O23" s="236"/>
      <c r="P23" s="236"/>
      <c r="Q23" s="236"/>
      <c r="R23" s="236"/>
      <c r="S23" s="236"/>
      <c r="T23" s="236"/>
      <c r="U23" s="236"/>
      <c r="V23" s="236"/>
      <c r="W23" s="236"/>
      <c r="X23" s="236"/>
      <c r="Y23" s="236"/>
      <c r="Z23" s="236"/>
      <c r="AA23" s="236"/>
      <c r="AB23" s="236"/>
      <c r="AC23" s="236"/>
      <c r="AD23" s="236"/>
      <c r="AE23" s="236"/>
    </row>
    <row r="24" spans="1:31" ht="39.75" customHeight="1">
      <c r="B24" s="1409"/>
      <c r="C24" s="1409"/>
      <c r="D24" s="1409"/>
      <c r="E24" s="1409"/>
      <c r="F24" s="236"/>
      <c r="G24" s="236"/>
      <c r="H24" s="236"/>
      <c r="I24" s="236"/>
      <c r="J24" s="236"/>
      <c r="K24" s="236"/>
      <c r="L24" s="236"/>
      <c r="M24" s="236"/>
      <c r="N24" s="236"/>
      <c r="O24" s="236"/>
      <c r="P24" s="236"/>
      <c r="Q24" s="236"/>
      <c r="R24" s="236"/>
      <c r="S24" s="236"/>
      <c r="T24" s="236"/>
      <c r="U24" s="236"/>
      <c r="V24" s="236"/>
      <c r="W24" s="236"/>
      <c r="X24" s="236"/>
      <c r="Y24" s="236"/>
      <c r="Z24" s="236"/>
      <c r="AA24" s="236"/>
      <c r="AB24" s="236"/>
      <c r="AC24" s="236"/>
      <c r="AD24" s="236"/>
      <c r="AE24" s="236"/>
    </row>
    <row r="25" spans="1:31" ht="35.25" customHeight="1">
      <c r="A25" s="238" t="s">
        <v>408</v>
      </c>
      <c r="B25" s="1328" t="s">
        <v>139</v>
      </c>
      <c r="C25" s="1328"/>
      <c r="D25" s="1328"/>
      <c r="E25" s="1328"/>
      <c r="F25" s="236"/>
      <c r="G25" s="236"/>
      <c r="H25" s="236"/>
      <c r="I25" s="236"/>
      <c r="J25" s="236"/>
      <c r="K25" s="236"/>
      <c r="L25" s="236"/>
      <c r="M25" s="236"/>
      <c r="N25" s="236"/>
      <c r="O25" s="236"/>
      <c r="P25" s="236"/>
      <c r="Q25" s="236"/>
      <c r="R25" s="236"/>
      <c r="S25" s="236"/>
      <c r="T25" s="236"/>
      <c r="U25" s="236"/>
      <c r="V25" s="236"/>
      <c r="W25" s="236"/>
      <c r="X25" s="236"/>
      <c r="Y25" s="236"/>
      <c r="Z25" s="236"/>
      <c r="AA25" s="236"/>
      <c r="AB25" s="236"/>
      <c r="AC25" s="236"/>
      <c r="AD25" s="236"/>
      <c r="AE25" s="236"/>
    </row>
    <row r="26" spans="1:31" ht="36" customHeight="1">
      <c r="A26" s="211" t="s">
        <v>163</v>
      </c>
      <c r="B26" s="1418" t="s">
        <v>140</v>
      </c>
      <c r="C26" s="1418"/>
      <c r="D26" s="1418"/>
      <c r="E26" s="195">
        <f>B10</f>
        <v>0</v>
      </c>
      <c r="F26" s="236"/>
      <c r="G26" s="236"/>
      <c r="H26" s="236"/>
      <c r="I26" s="236"/>
      <c r="J26" s="236"/>
      <c r="K26" s="236"/>
      <c r="L26" s="236"/>
      <c r="M26" s="236"/>
      <c r="N26" s="236"/>
      <c r="O26" s="236"/>
      <c r="P26" s="236"/>
      <c r="Q26" s="236"/>
      <c r="R26" s="236"/>
      <c r="S26" s="236"/>
      <c r="T26" s="236"/>
      <c r="U26" s="236"/>
      <c r="V26" s="236"/>
      <c r="W26" s="236"/>
      <c r="X26" s="236"/>
      <c r="Y26" s="236"/>
      <c r="Z26" s="236"/>
      <c r="AA26" s="236"/>
      <c r="AB26" s="236"/>
      <c r="AC26" s="236"/>
      <c r="AD26" s="236"/>
      <c r="AE26" s="236"/>
    </row>
    <row r="27" spans="1:31" ht="18.95" customHeight="1">
      <c r="A27" s="212" t="s">
        <v>164</v>
      </c>
      <c r="B27" s="1406" t="s">
        <v>141</v>
      </c>
      <c r="C27" s="1406"/>
      <c r="D27" s="1406"/>
      <c r="E27" s="144"/>
      <c r="F27" s="236"/>
      <c r="G27" s="236"/>
      <c r="H27" s="236"/>
      <c r="I27" s="236"/>
      <c r="J27" s="236"/>
      <c r="K27" s="236"/>
      <c r="L27" s="236"/>
      <c r="M27" s="236"/>
      <c r="N27" s="236"/>
      <c r="O27" s="236"/>
      <c r="P27" s="236"/>
      <c r="Q27" s="236"/>
      <c r="R27" s="236"/>
      <c r="S27" s="236"/>
      <c r="T27" s="236"/>
      <c r="U27" s="236"/>
      <c r="V27" s="236"/>
      <c r="W27" s="236"/>
      <c r="X27" s="236"/>
      <c r="Y27" s="236"/>
      <c r="Z27" s="236"/>
      <c r="AA27" s="236"/>
      <c r="AB27" s="236"/>
      <c r="AC27" s="236"/>
      <c r="AD27" s="236"/>
      <c r="AE27" s="236"/>
    </row>
    <row r="28" spans="1:31" ht="18.95" customHeight="1">
      <c r="A28" s="213"/>
      <c r="B28" s="1406" t="s">
        <v>142</v>
      </c>
      <c r="C28" s="1406"/>
      <c r="D28" s="1406"/>
      <c r="E28" s="207"/>
      <c r="F28" s="236"/>
      <c r="G28" s="236"/>
      <c r="H28" s="236"/>
      <c r="I28" s="236"/>
      <c r="J28" s="236"/>
      <c r="K28" s="236"/>
      <c r="L28" s="236"/>
      <c r="M28" s="236"/>
      <c r="N28" s="236"/>
      <c r="O28" s="236"/>
      <c r="P28" s="236"/>
      <c r="Q28" s="236"/>
      <c r="R28" s="236"/>
      <c r="S28" s="236"/>
      <c r="T28" s="236"/>
      <c r="U28" s="236"/>
      <c r="V28" s="236"/>
      <c r="W28" s="236"/>
      <c r="X28" s="236"/>
      <c r="Y28" s="236"/>
      <c r="Z28" s="236"/>
      <c r="AA28" s="236"/>
      <c r="AB28" s="236"/>
      <c r="AC28" s="236"/>
      <c r="AD28" s="236"/>
      <c r="AE28" s="236"/>
    </row>
    <row r="29" spans="1:31" ht="18.95" customHeight="1">
      <c r="A29" s="213"/>
      <c r="B29" s="1406"/>
      <c r="C29" s="1406"/>
      <c r="D29" s="1406"/>
      <c r="E29" s="207"/>
      <c r="F29" s="236"/>
      <c r="G29" s="236"/>
      <c r="H29" s="236"/>
      <c r="I29" s="236"/>
      <c r="J29" s="236"/>
      <c r="K29" s="236"/>
      <c r="L29" s="236"/>
      <c r="M29" s="236"/>
      <c r="N29" s="236"/>
      <c r="O29" s="236"/>
      <c r="P29" s="236"/>
      <c r="Q29" s="236"/>
      <c r="R29" s="236"/>
      <c r="S29" s="236"/>
      <c r="T29" s="236"/>
      <c r="U29" s="236"/>
      <c r="V29" s="236"/>
      <c r="W29" s="236"/>
      <c r="X29" s="236"/>
      <c r="Y29" s="236"/>
      <c r="Z29" s="236"/>
      <c r="AA29" s="236"/>
      <c r="AB29" s="236"/>
      <c r="AC29" s="236"/>
      <c r="AD29" s="236"/>
      <c r="AE29" s="236"/>
    </row>
    <row r="30" spans="1:31" ht="18.95" customHeight="1">
      <c r="A30" s="213"/>
      <c r="B30" s="1406"/>
      <c r="C30" s="1406"/>
      <c r="D30" s="1406"/>
      <c r="E30" s="207"/>
      <c r="F30" s="236"/>
      <c r="G30" s="236"/>
      <c r="H30" s="236"/>
      <c r="I30" s="236"/>
      <c r="J30" s="236"/>
      <c r="K30" s="236"/>
      <c r="L30" s="236"/>
      <c r="M30" s="236"/>
      <c r="N30" s="236"/>
      <c r="O30" s="236"/>
      <c r="P30" s="236"/>
      <c r="Q30" s="236"/>
      <c r="R30" s="236"/>
      <c r="S30" s="236"/>
      <c r="T30" s="236"/>
      <c r="U30" s="236"/>
      <c r="V30" s="236"/>
      <c r="W30" s="236"/>
      <c r="X30" s="236"/>
      <c r="Y30" s="236"/>
      <c r="Z30" s="236"/>
      <c r="AA30" s="236"/>
      <c r="AB30" s="236"/>
      <c r="AC30" s="236"/>
      <c r="AD30" s="236"/>
      <c r="AE30" s="236"/>
    </row>
    <row r="31" spans="1:31" ht="18.95" customHeight="1">
      <c r="A31" s="213"/>
      <c r="B31" s="1406" t="s">
        <v>143</v>
      </c>
      <c r="C31" s="1406"/>
      <c r="D31" s="1406"/>
      <c r="E31" s="207"/>
      <c r="F31" s="236"/>
      <c r="G31" s="236"/>
      <c r="H31" s="236"/>
      <c r="I31" s="236"/>
      <c r="J31" s="236"/>
      <c r="K31" s="236"/>
      <c r="L31" s="236"/>
      <c r="M31" s="236"/>
      <c r="N31" s="236"/>
      <c r="O31" s="236"/>
      <c r="P31" s="236"/>
      <c r="Q31" s="236"/>
      <c r="R31" s="236"/>
      <c r="S31" s="236"/>
      <c r="T31" s="236"/>
      <c r="U31" s="236"/>
      <c r="V31" s="236"/>
      <c r="W31" s="236"/>
      <c r="X31" s="236"/>
      <c r="Y31" s="236"/>
      <c r="Z31" s="236"/>
      <c r="AA31" s="236"/>
      <c r="AB31" s="236"/>
      <c r="AC31" s="236"/>
      <c r="AD31" s="236"/>
      <c r="AE31" s="236"/>
    </row>
    <row r="32" spans="1:31" ht="18.95" customHeight="1">
      <c r="A32" s="213"/>
      <c r="B32" s="1406"/>
      <c r="C32" s="1406"/>
      <c r="D32" s="1406"/>
      <c r="E32" s="313"/>
      <c r="F32" s="236"/>
      <c r="G32" s="236"/>
      <c r="H32" s="236"/>
      <c r="I32" s="236"/>
      <c r="J32" s="236"/>
      <c r="K32" s="236"/>
      <c r="L32" s="236"/>
      <c r="M32" s="236"/>
      <c r="N32" s="236"/>
      <c r="O32" s="236"/>
      <c r="P32" s="236"/>
      <c r="Q32" s="236"/>
      <c r="R32" s="236"/>
      <c r="S32" s="236"/>
      <c r="T32" s="236"/>
      <c r="U32" s="236"/>
      <c r="V32" s="236"/>
      <c r="W32" s="236"/>
      <c r="X32" s="236"/>
      <c r="Y32" s="236"/>
      <c r="Z32" s="236"/>
      <c r="AA32" s="236"/>
      <c r="AB32" s="236"/>
      <c r="AC32" s="236"/>
      <c r="AD32" s="236"/>
      <c r="AE32" s="236"/>
    </row>
    <row r="33" spans="1:31" ht="18.95" customHeight="1">
      <c r="A33" s="213"/>
      <c r="B33" s="1406"/>
      <c r="C33" s="1406"/>
      <c r="D33" s="1406"/>
      <c r="E33" s="313"/>
      <c r="F33" s="236"/>
      <c r="G33" s="236"/>
      <c r="H33" s="236"/>
      <c r="I33" s="236"/>
      <c r="J33" s="236"/>
      <c r="K33" s="236"/>
      <c r="L33" s="236"/>
      <c r="M33" s="236"/>
      <c r="N33" s="236"/>
      <c r="O33" s="236"/>
      <c r="P33" s="236"/>
      <c r="Q33" s="236"/>
      <c r="R33" s="236"/>
      <c r="S33" s="236"/>
      <c r="T33" s="236"/>
      <c r="U33" s="236"/>
      <c r="V33" s="236"/>
      <c r="W33" s="236"/>
      <c r="X33" s="236"/>
      <c r="Y33" s="236"/>
      <c r="Z33" s="236"/>
      <c r="AA33" s="236"/>
      <c r="AB33" s="236"/>
      <c r="AC33" s="236"/>
      <c r="AD33" s="236"/>
      <c r="AE33" s="236"/>
    </row>
    <row r="34" spans="1:31" ht="18.95" customHeight="1">
      <c r="A34" s="213"/>
      <c r="B34" s="1406" t="s">
        <v>144</v>
      </c>
      <c r="C34" s="1406"/>
      <c r="D34" s="1406"/>
      <c r="E34" s="313"/>
      <c r="F34" s="236"/>
      <c r="G34" s="236"/>
      <c r="H34" s="236"/>
      <c r="I34" s="236"/>
      <c r="J34" s="236"/>
      <c r="K34" s="236"/>
      <c r="L34" s="236"/>
      <c r="M34" s="236"/>
      <c r="N34" s="236"/>
      <c r="O34" s="236"/>
      <c r="P34" s="236"/>
      <c r="Q34" s="236"/>
      <c r="R34" s="236"/>
      <c r="S34" s="236"/>
      <c r="T34" s="236"/>
      <c r="U34" s="236"/>
      <c r="V34" s="236"/>
      <c r="W34" s="236"/>
      <c r="X34" s="236"/>
      <c r="Y34" s="236"/>
      <c r="Z34" s="236"/>
      <c r="AA34" s="236"/>
      <c r="AB34" s="236"/>
      <c r="AC34" s="236"/>
      <c r="AD34" s="236"/>
      <c r="AE34" s="236"/>
    </row>
    <row r="35" spans="1:31" ht="18.95" customHeight="1">
      <c r="A35" s="213"/>
      <c r="B35" s="1406"/>
      <c r="C35" s="1406"/>
      <c r="D35" s="1406"/>
      <c r="E35" s="207"/>
      <c r="F35" s="236"/>
      <c r="G35" s="236"/>
      <c r="H35" s="236"/>
      <c r="I35" s="236"/>
      <c r="J35" s="236"/>
      <c r="K35" s="236"/>
      <c r="L35" s="236"/>
      <c r="M35" s="236"/>
      <c r="N35" s="236"/>
      <c r="O35" s="236"/>
      <c r="P35" s="236"/>
      <c r="Q35" s="236"/>
      <c r="R35" s="236"/>
      <c r="S35" s="236"/>
      <c r="T35" s="236"/>
      <c r="U35" s="236"/>
      <c r="V35" s="236"/>
      <c r="W35" s="236"/>
      <c r="X35" s="236"/>
      <c r="Y35" s="236"/>
      <c r="Z35" s="236"/>
      <c r="AA35" s="236"/>
      <c r="AB35" s="236"/>
      <c r="AC35" s="236"/>
      <c r="AD35" s="236"/>
      <c r="AE35" s="236"/>
    </row>
    <row r="36" spans="1:31" ht="18.95" customHeight="1">
      <c r="A36" s="242"/>
      <c r="B36" s="1426"/>
      <c r="C36" s="1426"/>
      <c r="D36" s="1426"/>
      <c r="E36" s="208"/>
      <c r="F36" s="236"/>
      <c r="G36" s="236"/>
      <c r="H36" s="236"/>
      <c r="I36" s="236"/>
      <c r="J36" s="236"/>
      <c r="K36" s="236"/>
      <c r="L36" s="236"/>
      <c r="M36" s="236"/>
      <c r="N36" s="236"/>
      <c r="O36" s="236"/>
      <c r="P36" s="236"/>
      <c r="Q36" s="236"/>
      <c r="R36" s="236"/>
      <c r="S36" s="236"/>
      <c r="T36" s="236"/>
      <c r="U36" s="236"/>
      <c r="V36" s="236"/>
      <c r="W36" s="236"/>
      <c r="X36" s="236"/>
      <c r="Y36" s="236"/>
      <c r="Z36" s="236"/>
      <c r="AA36" s="236"/>
      <c r="AB36" s="236"/>
      <c r="AC36" s="236"/>
      <c r="AD36" s="236"/>
      <c r="AE36" s="236"/>
    </row>
    <row r="37" spans="1:31" ht="18.95" customHeight="1">
      <c r="A37" s="212" t="s">
        <v>693</v>
      </c>
      <c r="B37" s="1433" t="s">
        <v>145</v>
      </c>
      <c r="C37" s="1433"/>
      <c r="D37" s="1433"/>
      <c r="E37" s="1410"/>
      <c r="F37" s="236"/>
      <c r="G37" s="236"/>
      <c r="H37" s="236"/>
      <c r="I37" s="236"/>
      <c r="J37" s="236"/>
      <c r="K37" s="236"/>
      <c r="L37" s="236"/>
      <c r="M37" s="236"/>
      <c r="N37" s="236"/>
      <c r="O37" s="236"/>
      <c r="P37" s="236"/>
      <c r="Q37" s="236"/>
      <c r="R37" s="236"/>
      <c r="S37" s="236"/>
      <c r="T37" s="236"/>
      <c r="U37" s="236"/>
      <c r="V37" s="236"/>
      <c r="W37" s="236"/>
      <c r="X37" s="236"/>
      <c r="Y37" s="236"/>
      <c r="Z37" s="236"/>
      <c r="AA37" s="236"/>
      <c r="AB37" s="236"/>
      <c r="AC37" s="236"/>
      <c r="AD37" s="236"/>
      <c r="AE37" s="236"/>
    </row>
    <row r="38" spans="1:31" ht="60.75" customHeight="1">
      <c r="A38" s="242"/>
      <c r="B38" s="1415" t="s">
        <v>146</v>
      </c>
      <c r="C38" s="1416"/>
      <c r="D38" s="1417"/>
      <c r="E38" s="1411"/>
      <c r="F38" s="236"/>
      <c r="G38" s="236"/>
      <c r="H38" s="236"/>
      <c r="I38" s="236"/>
      <c r="J38" s="236"/>
      <c r="K38" s="236"/>
      <c r="L38" s="236"/>
      <c r="M38" s="236"/>
      <c r="N38" s="236"/>
      <c r="O38" s="236"/>
      <c r="P38" s="236"/>
      <c r="Q38" s="236"/>
      <c r="R38" s="236"/>
      <c r="S38" s="236"/>
      <c r="T38" s="236"/>
      <c r="U38" s="236"/>
      <c r="V38" s="236"/>
      <c r="W38" s="236"/>
      <c r="X38" s="236"/>
      <c r="Y38" s="236"/>
      <c r="Z38" s="236"/>
      <c r="AA38" s="236"/>
      <c r="AB38" s="236"/>
      <c r="AC38" s="236"/>
      <c r="AD38" s="236"/>
      <c r="AE38" s="236"/>
    </row>
    <row r="39" spans="1:31" ht="93" customHeight="1">
      <c r="A39" s="1280" t="s">
        <v>694</v>
      </c>
      <c r="B39" s="1395" t="s">
        <v>696</v>
      </c>
      <c r="C39" s="1396"/>
      <c r="D39" s="1397"/>
      <c r="E39" s="567"/>
      <c r="F39" s="236"/>
      <c r="G39" s="236"/>
      <c r="H39" s="236"/>
      <c r="I39" s="236"/>
      <c r="J39" s="236"/>
      <c r="K39" s="236"/>
      <c r="L39" s="236"/>
      <c r="M39" s="236" t="str">
        <f>IF('Names of Bidder'!D15="Yes","Yes","No")</f>
        <v>No</v>
      </c>
      <c r="N39" s="236"/>
      <c r="O39" s="236"/>
      <c r="P39" s="236"/>
      <c r="Q39" s="236"/>
      <c r="R39" s="236"/>
      <c r="S39" s="236"/>
      <c r="T39" s="236"/>
      <c r="U39" s="236"/>
      <c r="V39" s="236"/>
      <c r="W39" s="236"/>
      <c r="X39" s="236"/>
      <c r="Y39" s="236"/>
      <c r="Z39" s="236"/>
      <c r="AA39" s="236"/>
      <c r="AB39" s="236"/>
      <c r="AC39" s="236"/>
      <c r="AD39" s="236"/>
      <c r="AE39" s="236"/>
    </row>
    <row r="40" spans="1:31" ht="22.5" customHeight="1">
      <c r="A40" s="1281"/>
      <c r="B40" s="1398"/>
      <c r="C40" s="1253"/>
      <c r="D40" s="1399"/>
      <c r="E40" s="563"/>
      <c r="F40" s="236"/>
      <c r="G40" s="236"/>
      <c r="H40" s="236"/>
      <c r="I40" s="236"/>
      <c r="J40" s="236"/>
      <c r="K40" s="236"/>
      <c r="L40" s="236"/>
      <c r="M40" s="236"/>
      <c r="N40" s="236"/>
      <c r="O40" s="236"/>
      <c r="P40" s="236"/>
      <c r="Q40" s="236"/>
      <c r="R40" s="236"/>
      <c r="S40" s="236"/>
      <c r="T40" s="236"/>
      <c r="U40" s="236"/>
      <c r="V40" s="236"/>
      <c r="W40" s="236"/>
      <c r="X40" s="236"/>
      <c r="Y40" s="236"/>
      <c r="Z40" s="236"/>
      <c r="AA40" s="236"/>
      <c r="AB40" s="236"/>
      <c r="AC40" s="236"/>
      <c r="AD40" s="236"/>
      <c r="AE40" s="236"/>
    </row>
    <row r="41" spans="1:31" ht="60.75" customHeight="1">
      <c r="A41" s="389" t="s">
        <v>695</v>
      </c>
      <c r="B41" s="1400" t="s">
        <v>697</v>
      </c>
      <c r="C41" s="1401"/>
      <c r="D41" s="1402"/>
      <c r="E41" s="562"/>
      <c r="F41" s="236"/>
      <c r="G41" s="236"/>
      <c r="H41" s="236"/>
      <c r="I41" s="236"/>
      <c r="J41" s="236"/>
      <c r="K41" s="236"/>
      <c r="L41" s="236"/>
      <c r="M41" s="236"/>
      <c r="N41" s="236"/>
      <c r="O41" s="236"/>
      <c r="P41" s="236"/>
      <c r="Q41" s="236"/>
      <c r="R41" s="236"/>
      <c r="S41" s="236"/>
      <c r="T41" s="236"/>
      <c r="U41" s="236"/>
      <c r="V41" s="236"/>
      <c r="W41" s="236"/>
      <c r="X41" s="236"/>
      <c r="Y41" s="236"/>
      <c r="Z41" s="236"/>
      <c r="AA41" s="236"/>
      <c r="AB41" s="236"/>
      <c r="AC41" s="236"/>
      <c r="AD41" s="236"/>
      <c r="AE41" s="236"/>
    </row>
    <row r="42" spans="1:31" ht="114.75" customHeight="1">
      <c r="A42" s="564" t="s">
        <v>860</v>
      </c>
      <c r="B42" s="1395" t="s">
        <v>861</v>
      </c>
      <c r="C42" s="1396"/>
      <c r="D42" s="1397"/>
      <c r="E42" s="567"/>
      <c r="F42" s="236"/>
      <c r="G42" s="236"/>
      <c r="H42" s="236"/>
      <c r="I42" s="236"/>
      <c r="J42" s="236"/>
      <c r="K42" s="236"/>
      <c r="L42" s="236"/>
      <c r="M42" s="236"/>
      <c r="N42" s="236"/>
      <c r="O42" s="236"/>
      <c r="P42" s="236"/>
      <c r="Q42" s="236"/>
      <c r="R42" s="236"/>
      <c r="S42" s="236"/>
      <c r="T42" s="236"/>
      <c r="U42" s="236"/>
      <c r="V42" s="236"/>
      <c r="W42" s="236"/>
      <c r="X42" s="236"/>
      <c r="Y42" s="236"/>
      <c r="Z42" s="236"/>
      <c r="AA42" s="236"/>
      <c r="AB42" s="236"/>
      <c r="AC42" s="236"/>
      <c r="AD42" s="236"/>
      <c r="AE42" s="236"/>
    </row>
    <row r="43" spans="1:31" ht="21.75" customHeight="1">
      <c r="A43" s="730" t="s">
        <v>165</v>
      </c>
      <c r="B43" s="1427" t="s">
        <v>147</v>
      </c>
      <c r="C43" s="1428"/>
      <c r="D43" s="1429"/>
      <c r="E43" s="103"/>
      <c r="F43" s="236"/>
      <c r="G43" s="236"/>
      <c r="H43" s="236"/>
      <c r="I43" s="236"/>
      <c r="J43" s="236"/>
      <c r="K43" s="236"/>
      <c r="L43" s="236"/>
      <c r="M43" s="236"/>
      <c r="N43" s="236"/>
      <c r="O43" s="236"/>
      <c r="P43" s="236"/>
      <c r="Q43" s="236"/>
      <c r="R43" s="236"/>
      <c r="S43" s="236"/>
      <c r="T43" s="236"/>
      <c r="U43" s="236"/>
      <c r="V43" s="236"/>
      <c r="W43" s="236"/>
      <c r="X43" s="236"/>
      <c r="Y43" s="236"/>
      <c r="Z43" s="236"/>
      <c r="AA43" s="236"/>
      <c r="AB43" s="236"/>
      <c r="AC43" s="236"/>
      <c r="AD43" s="236"/>
      <c r="AE43" s="236"/>
    </row>
    <row r="44" spans="1:31" ht="24.75" customHeight="1">
      <c r="A44" s="730" t="s">
        <v>166</v>
      </c>
      <c r="B44" s="1432" t="s">
        <v>558</v>
      </c>
      <c r="C44" s="1432"/>
      <c r="D44" s="1432"/>
      <c r="E44" s="103"/>
      <c r="F44" s="236"/>
      <c r="G44" s="236"/>
      <c r="H44" s="236"/>
      <c r="I44" s="236"/>
      <c r="J44" s="236"/>
      <c r="K44" s="236"/>
      <c r="L44" s="236"/>
      <c r="M44" s="236"/>
      <c r="N44" s="236"/>
      <c r="O44" s="236"/>
      <c r="P44" s="236"/>
      <c r="Q44" s="236"/>
      <c r="R44" s="236"/>
      <c r="S44" s="236"/>
      <c r="T44" s="236"/>
      <c r="U44" s="236"/>
      <c r="V44" s="236"/>
      <c r="W44" s="236"/>
      <c r="X44" s="236"/>
      <c r="Y44" s="236"/>
      <c r="Z44" s="236"/>
      <c r="AA44" s="236"/>
      <c r="AB44" s="236"/>
      <c r="AC44" s="236"/>
      <c r="AD44" s="236"/>
      <c r="AE44" s="236"/>
    </row>
    <row r="45" spans="1:31" ht="44.25" customHeight="1">
      <c r="A45" s="386" t="s">
        <v>559</v>
      </c>
      <c r="B45" s="1432" t="s">
        <v>560</v>
      </c>
      <c r="C45" s="1432"/>
      <c r="D45" s="1432"/>
      <c r="E45" s="103"/>
      <c r="F45" s="236"/>
      <c r="G45" s="236"/>
      <c r="H45" s="236"/>
      <c r="I45" s="236"/>
      <c r="J45" s="236"/>
      <c r="K45" s="236"/>
      <c r="L45" s="236"/>
      <c r="M45" s="236"/>
      <c r="N45" s="236"/>
      <c r="O45" s="236"/>
      <c r="P45" s="236"/>
      <c r="Q45" s="236"/>
      <c r="R45" s="236"/>
      <c r="S45" s="236"/>
      <c r="T45" s="236"/>
      <c r="U45" s="236"/>
      <c r="V45" s="236"/>
      <c r="W45" s="236"/>
      <c r="X45" s="236"/>
      <c r="Y45" s="236"/>
      <c r="Z45" s="236"/>
      <c r="AA45" s="236"/>
      <c r="AB45" s="236"/>
      <c r="AC45" s="236"/>
      <c r="AD45" s="236"/>
      <c r="AE45" s="236"/>
    </row>
    <row r="46" spans="1:31" ht="36.75" customHeight="1">
      <c r="A46" s="386"/>
      <c r="B46" s="1432" t="s">
        <v>561</v>
      </c>
      <c r="C46" s="1432"/>
      <c r="D46" s="1432"/>
      <c r="E46" s="387" t="s">
        <v>562</v>
      </c>
      <c r="F46" s="236"/>
      <c r="G46" s="236"/>
      <c r="H46" s="236"/>
      <c r="I46" s="236"/>
      <c r="J46" s="236"/>
      <c r="K46" s="236"/>
      <c r="L46" s="236"/>
      <c r="M46" s="236"/>
      <c r="N46" s="236"/>
      <c r="O46" s="236"/>
      <c r="P46" s="236"/>
      <c r="Q46" s="236"/>
      <c r="R46" s="236"/>
      <c r="S46" s="236"/>
      <c r="T46" s="236"/>
      <c r="U46" s="236"/>
      <c r="V46" s="236"/>
      <c r="W46" s="236"/>
      <c r="X46" s="236"/>
      <c r="Y46" s="236"/>
      <c r="Z46" s="236"/>
      <c r="AA46" s="236"/>
      <c r="AB46" s="236"/>
      <c r="AC46" s="236"/>
      <c r="AD46" s="236"/>
      <c r="AE46" s="236"/>
    </row>
    <row r="47" spans="1:31" ht="17.100000000000001" customHeight="1">
      <c r="A47" s="386" t="s">
        <v>563</v>
      </c>
      <c r="B47" s="1301"/>
      <c r="C47" s="1405"/>
      <c r="D47" s="1302"/>
      <c r="E47" s="103"/>
      <c r="F47" s="236"/>
      <c r="G47" s="236"/>
      <c r="H47" s="236"/>
      <c r="I47" s="236"/>
      <c r="J47" s="236"/>
      <c r="K47" s="236"/>
      <c r="L47" s="236"/>
      <c r="M47" s="236"/>
      <c r="N47" s="236"/>
      <c r="O47" s="236"/>
      <c r="P47" s="236"/>
      <c r="Q47" s="236"/>
      <c r="R47" s="236"/>
      <c r="S47" s="236"/>
      <c r="T47" s="236"/>
      <c r="U47" s="236"/>
      <c r="V47" s="236"/>
      <c r="W47" s="236"/>
      <c r="X47" s="236"/>
      <c r="Y47" s="236"/>
      <c r="Z47" s="236"/>
      <c r="AA47" s="236"/>
      <c r="AB47" s="236"/>
      <c r="AC47" s="236"/>
      <c r="AD47" s="236"/>
      <c r="AE47" s="236"/>
    </row>
    <row r="48" spans="1:31" ht="17.100000000000001" customHeight="1">
      <c r="A48" s="386" t="s">
        <v>30</v>
      </c>
      <c r="B48" s="1301"/>
      <c r="C48" s="1405"/>
      <c r="D48" s="1302"/>
      <c r="E48" s="103"/>
      <c r="F48" s="236"/>
      <c r="G48" s="236"/>
      <c r="H48" s="236"/>
      <c r="I48" s="236"/>
      <c r="J48" s="236"/>
      <c r="K48" s="236"/>
      <c r="L48" s="236"/>
      <c r="M48" s="236"/>
      <c r="N48" s="236"/>
      <c r="O48" s="236"/>
      <c r="P48" s="236"/>
      <c r="Q48" s="236"/>
      <c r="R48" s="236"/>
      <c r="S48" s="236"/>
      <c r="T48" s="236"/>
      <c r="U48" s="236"/>
      <c r="V48" s="236"/>
      <c r="W48" s="236"/>
      <c r="X48" s="236"/>
      <c r="Y48" s="236"/>
      <c r="Z48" s="236"/>
      <c r="AA48" s="236"/>
      <c r="AB48" s="236"/>
      <c r="AC48" s="236"/>
      <c r="AD48" s="236"/>
      <c r="AE48" s="236"/>
    </row>
    <row r="49" spans="1:31" ht="17.100000000000001" customHeight="1">
      <c r="A49" s="386" t="s">
        <v>510</v>
      </c>
      <c r="B49" s="1301"/>
      <c r="C49" s="1405"/>
      <c r="D49" s="1302"/>
      <c r="E49" s="103"/>
      <c r="F49" s="236"/>
      <c r="G49" s="236"/>
      <c r="H49" s="236"/>
      <c r="I49" s="236"/>
      <c r="J49" s="236"/>
      <c r="K49" s="236"/>
      <c r="L49" s="236"/>
      <c r="M49" s="236"/>
      <c r="N49" s="236"/>
      <c r="O49" s="236"/>
      <c r="P49" s="236"/>
      <c r="Q49" s="236"/>
      <c r="R49" s="236"/>
      <c r="S49" s="236"/>
      <c r="T49" s="236"/>
      <c r="U49" s="236"/>
      <c r="V49" s="236"/>
      <c r="W49" s="236"/>
      <c r="X49" s="236"/>
      <c r="Y49" s="236"/>
      <c r="Z49" s="236"/>
      <c r="AA49" s="236"/>
      <c r="AB49" s="236"/>
      <c r="AC49" s="236"/>
      <c r="AD49" s="236"/>
      <c r="AE49" s="236"/>
    </row>
    <row r="50" spans="1:31" ht="66.75" customHeight="1">
      <c r="A50" s="386" t="s">
        <v>512</v>
      </c>
      <c r="B50" s="1432" t="s">
        <v>564</v>
      </c>
      <c r="C50" s="1432"/>
      <c r="D50" s="1432"/>
      <c r="E50" s="388"/>
      <c r="F50" s="236"/>
      <c r="G50" s="236"/>
      <c r="H50" s="236"/>
      <c r="I50" s="236"/>
      <c r="J50" s="236"/>
      <c r="K50" s="236"/>
      <c r="L50" s="236"/>
      <c r="M50" s="236"/>
      <c r="N50" s="236"/>
      <c r="O50" s="236"/>
      <c r="P50" s="236"/>
      <c r="Q50" s="236"/>
      <c r="R50" s="236"/>
      <c r="S50" s="236"/>
      <c r="T50" s="236"/>
      <c r="U50" s="236"/>
      <c r="V50" s="236"/>
      <c r="W50" s="236"/>
      <c r="X50" s="236"/>
      <c r="Y50" s="236"/>
      <c r="Z50" s="236"/>
      <c r="AA50" s="236"/>
      <c r="AB50" s="236"/>
      <c r="AC50" s="236"/>
      <c r="AD50" s="236"/>
      <c r="AE50" s="236"/>
    </row>
    <row r="51" spans="1:31" ht="17.100000000000001" customHeight="1">
      <c r="A51" s="386"/>
      <c r="B51" s="1432" t="s">
        <v>561</v>
      </c>
      <c r="C51" s="1432"/>
      <c r="D51" s="1432"/>
      <c r="E51" s="387" t="s">
        <v>562</v>
      </c>
      <c r="F51" s="236"/>
      <c r="G51" s="236"/>
      <c r="H51" s="236"/>
      <c r="I51" s="236"/>
      <c r="J51" s="236"/>
      <c r="K51" s="236"/>
      <c r="L51" s="236"/>
      <c r="M51" s="236"/>
      <c r="N51" s="236"/>
      <c r="O51" s="236"/>
      <c r="P51" s="236"/>
      <c r="Q51" s="236"/>
      <c r="R51" s="236"/>
      <c r="S51" s="236"/>
      <c r="T51" s="236"/>
      <c r="U51" s="236"/>
      <c r="V51" s="236"/>
      <c r="W51" s="236"/>
      <c r="X51" s="236"/>
      <c r="Y51" s="236"/>
      <c r="Z51" s="236"/>
      <c r="AA51" s="236"/>
      <c r="AB51" s="236"/>
      <c r="AC51" s="236"/>
      <c r="AD51" s="236"/>
      <c r="AE51" s="236"/>
    </row>
    <row r="52" spans="1:31" ht="17.100000000000001" customHeight="1">
      <c r="A52" s="386" t="s">
        <v>563</v>
      </c>
      <c r="B52" s="1301"/>
      <c r="C52" s="1405"/>
      <c r="D52" s="1302"/>
      <c r="E52" s="103"/>
      <c r="F52" s="236"/>
      <c r="G52" s="236"/>
      <c r="H52" s="236"/>
      <c r="I52" s="236"/>
      <c r="J52" s="236"/>
      <c r="K52" s="236"/>
      <c r="L52" s="236"/>
      <c r="M52" s="236"/>
      <c r="N52" s="236"/>
      <c r="O52" s="236"/>
      <c r="P52" s="236"/>
      <c r="Q52" s="236"/>
      <c r="R52" s="236"/>
      <c r="S52" s="236"/>
      <c r="T52" s="236"/>
      <c r="U52" s="236"/>
      <c r="V52" s="236"/>
      <c r="W52" s="236"/>
      <c r="X52" s="236"/>
      <c r="Y52" s="236"/>
      <c r="Z52" s="236"/>
      <c r="AA52" s="236"/>
      <c r="AB52" s="236"/>
      <c r="AC52" s="236"/>
      <c r="AD52" s="236"/>
      <c r="AE52" s="236"/>
    </row>
    <row r="53" spans="1:31" ht="17.100000000000001" customHeight="1">
      <c r="A53" s="386" t="s">
        <v>30</v>
      </c>
      <c r="B53" s="1301"/>
      <c r="C53" s="1405"/>
      <c r="D53" s="1302"/>
      <c r="E53" s="103"/>
      <c r="F53" s="236"/>
      <c r="G53" s="236"/>
      <c r="H53" s="236"/>
      <c r="I53" s="236"/>
      <c r="J53" s="236"/>
      <c r="K53" s="236"/>
      <c r="L53" s="236"/>
      <c r="M53" s="236"/>
      <c r="N53" s="236"/>
      <c r="O53" s="236"/>
      <c r="P53" s="236"/>
      <c r="Q53" s="236"/>
      <c r="R53" s="236"/>
      <c r="S53" s="236"/>
      <c r="T53" s="236"/>
      <c r="U53" s="236"/>
      <c r="V53" s="236"/>
      <c r="W53" s="236"/>
      <c r="X53" s="236"/>
      <c r="Y53" s="236"/>
      <c r="Z53" s="236"/>
      <c r="AA53" s="236"/>
      <c r="AB53" s="236"/>
      <c r="AC53" s="236"/>
      <c r="AD53" s="236"/>
      <c r="AE53" s="236"/>
    </row>
    <row r="54" spans="1:31" ht="17.100000000000001" customHeight="1">
      <c r="A54" s="386" t="s">
        <v>510</v>
      </c>
      <c r="B54" s="1301"/>
      <c r="C54" s="1405"/>
      <c r="D54" s="1302"/>
      <c r="E54" s="103"/>
      <c r="F54" s="236"/>
      <c r="G54" s="236"/>
      <c r="H54" s="236"/>
      <c r="I54" s="236"/>
      <c r="J54" s="236"/>
      <c r="K54" s="236"/>
      <c r="L54" s="236"/>
      <c r="M54" s="236"/>
      <c r="N54" s="236"/>
      <c r="O54" s="236"/>
      <c r="P54" s="236"/>
      <c r="Q54" s="236"/>
      <c r="R54" s="236"/>
      <c r="S54" s="236"/>
      <c r="T54" s="236"/>
      <c r="U54" s="236"/>
      <c r="V54" s="236"/>
      <c r="W54" s="236"/>
      <c r="X54" s="236"/>
      <c r="Y54" s="236"/>
      <c r="Z54" s="236"/>
      <c r="AA54" s="236"/>
      <c r="AB54" s="236"/>
      <c r="AC54" s="236"/>
      <c r="AD54" s="236"/>
      <c r="AE54" s="236"/>
    </row>
    <row r="55" spans="1:31" ht="17.100000000000001" customHeight="1">
      <c r="A55" s="389" t="s">
        <v>565</v>
      </c>
      <c r="B55" s="1301"/>
      <c r="C55" s="1405"/>
      <c r="D55" s="1302"/>
      <c r="E55" s="103"/>
      <c r="F55" s="236"/>
      <c r="G55" s="236"/>
      <c r="H55" s="236"/>
      <c r="I55" s="236"/>
      <c r="J55" s="236"/>
      <c r="K55" s="236"/>
      <c r="L55" s="236"/>
      <c r="M55" s="236"/>
      <c r="N55" s="236"/>
      <c r="O55" s="236"/>
      <c r="P55" s="236"/>
      <c r="Q55" s="236"/>
      <c r="R55" s="236"/>
      <c r="S55" s="236"/>
      <c r="T55" s="236"/>
      <c r="U55" s="236"/>
      <c r="V55" s="236"/>
      <c r="W55" s="236"/>
      <c r="X55" s="236"/>
      <c r="Y55" s="236"/>
      <c r="Z55" s="236"/>
      <c r="AA55" s="236"/>
      <c r="AB55" s="236"/>
      <c r="AC55" s="236"/>
      <c r="AD55" s="236"/>
      <c r="AE55" s="236"/>
    </row>
    <row r="56" spans="1:31" ht="17.100000000000001" customHeight="1">
      <c r="A56" s="386" t="s">
        <v>511</v>
      </c>
      <c r="B56" s="1301"/>
      <c r="C56" s="1405"/>
      <c r="D56" s="1302"/>
      <c r="E56" s="103"/>
      <c r="F56" s="236"/>
      <c r="G56" s="236"/>
      <c r="H56" s="236"/>
      <c r="I56" s="236"/>
      <c r="J56" s="236"/>
      <c r="K56" s="236"/>
      <c r="L56" s="236"/>
      <c r="M56" s="236"/>
      <c r="N56" s="236"/>
      <c r="O56" s="236"/>
      <c r="P56" s="236"/>
      <c r="Q56" s="236"/>
      <c r="R56" s="236"/>
      <c r="S56" s="236"/>
      <c r="T56" s="236"/>
      <c r="U56" s="236"/>
      <c r="V56" s="236"/>
      <c r="W56" s="236"/>
      <c r="X56" s="236"/>
      <c r="Y56" s="236"/>
      <c r="Z56" s="236"/>
      <c r="AA56" s="236"/>
      <c r="AB56" s="236"/>
      <c r="AC56" s="236"/>
      <c r="AD56" s="236"/>
      <c r="AE56" s="236"/>
    </row>
    <row r="57" spans="1:31" ht="17.100000000000001" customHeight="1">
      <c r="A57" s="389" t="s">
        <v>517</v>
      </c>
      <c r="B57" s="1301"/>
      <c r="C57" s="1405"/>
      <c r="D57" s="1302"/>
      <c r="E57" s="103"/>
      <c r="F57" s="236"/>
      <c r="G57" s="236"/>
      <c r="H57" s="236"/>
      <c r="I57" s="236"/>
      <c r="J57" s="236"/>
      <c r="K57" s="236"/>
      <c r="L57" s="236"/>
      <c r="M57" s="236"/>
      <c r="N57" s="236"/>
      <c r="O57" s="236"/>
      <c r="P57" s="236"/>
      <c r="Q57" s="236"/>
      <c r="R57" s="236"/>
      <c r="S57" s="236"/>
      <c r="T57" s="236"/>
      <c r="U57" s="236"/>
      <c r="V57" s="236"/>
      <c r="W57" s="236"/>
      <c r="X57" s="236"/>
      <c r="Y57" s="236"/>
      <c r="Z57" s="236"/>
      <c r="AA57" s="236"/>
      <c r="AB57" s="236"/>
      <c r="AC57" s="236"/>
      <c r="AD57" s="236"/>
      <c r="AE57" s="236"/>
    </row>
    <row r="58" spans="1:31" ht="17.100000000000001" customHeight="1">
      <c r="A58" s="730">
        <v>6</v>
      </c>
      <c r="B58" s="1422" t="s">
        <v>148</v>
      </c>
      <c r="C58" s="1422"/>
      <c r="D58" s="1422"/>
      <c r="E58" s="103"/>
      <c r="F58" s="236"/>
      <c r="G58" s="236"/>
      <c r="H58" s="236"/>
      <c r="I58" s="236"/>
      <c r="J58" s="236"/>
      <c r="K58" s="236"/>
      <c r="L58" s="236"/>
      <c r="M58" s="236"/>
      <c r="N58" s="236"/>
      <c r="O58" s="236"/>
      <c r="P58" s="236"/>
      <c r="Q58" s="236"/>
      <c r="R58" s="236"/>
      <c r="S58" s="236"/>
      <c r="T58" s="236"/>
      <c r="U58" s="236"/>
      <c r="V58" s="236"/>
      <c r="W58" s="236"/>
      <c r="X58" s="236"/>
      <c r="Y58" s="236"/>
      <c r="Z58" s="236"/>
      <c r="AA58" s="236"/>
      <c r="AB58" s="236"/>
      <c r="AC58" s="236"/>
      <c r="AD58" s="236"/>
      <c r="AE58" s="236"/>
    </row>
    <row r="59" spans="1:31" ht="17.100000000000001" customHeight="1">
      <c r="A59" s="51">
        <v>7</v>
      </c>
      <c r="B59" s="1406" t="s">
        <v>149</v>
      </c>
      <c r="C59" s="1406"/>
      <c r="D59" s="1406"/>
      <c r="E59" s="103"/>
      <c r="F59" s="236"/>
      <c r="G59" s="236"/>
      <c r="H59" s="236"/>
      <c r="I59" s="236"/>
      <c r="J59" s="236"/>
      <c r="K59" s="236"/>
      <c r="L59" s="236"/>
      <c r="M59" s="236"/>
      <c r="N59" s="236"/>
      <c r="O59" s="236"/>
      <c r="P59" s="236"/>
      <c r="Q59" s="236"/>
      <c r="R59" s="236"/>
      <c r="S59" s="236"/>
      <c r="T59" s="236"/>
      <c r="U59" s="236"/>
      <c r="V59" s="236"/>
      <c r="W59" s="236"/>
      <c r="X59" s="236"/>
      <c r="Y59" s="236"/>
      <c r="Z59" s="236"/>
      <c r="AA59" s="236"/>
      <c r="AB59" s="236"/>
      <c r="AC59" s="236"/>
      <c r="AD59" s="236"/>
      <c r="AE59" s="236"/>
    </row>
    <row r="60" spans="1:31" ht="17.100000000000001" customHeight="1">
      <c r="A60" s="143"/>
      <c r="B60" s="1406"/>
      <c r="C60" s="1406"/>
      <c r="D60" s="1406"/>
      <c r="E60" s="207"/>
      <c r="F60" s="236"/>
      <c r="G60" s="236"/>
      <c r="H60" s="236"/>
      <c r="I60" s="236"/>
      <c r="J60" s="236"/>
      <c r="K60" s="236"/>
      <c r="L60" s="236"/>
      <c r="M60" s="236"/>
      <c r="N60" s="236"/>
      <c r="O60" s="236"/>
      <c r="P60" s="236"/>
      <c r="Q60" s="236"/>
      <c r="R60" s="236"/>
      <c r="S60" s="236"/>
      <c r="T60" s="236"/>
      <c r="U60" s="236"/>
      <c r="V60" s="236"/>
      <c r="W60" s="236"/>
      <c r="X60" s="236"/>
      <c r="Y60" s="236"/>
      <c r="Z60" s="236"/>
      <c r="AA60" s="236"/>
      <c r="AB60" s="236"/>
      <c r="AC60" s="236"/>
      <c r="AD60" s="236"/>
      <c r="AE60" s="236"/>
    </row>
    <row r="61" spans="1:31" ht="17.100000000000001" customHeight="1">
      <c r="A61" s="136"/>
      <c r="B61" s="1426"/>
      <c r="C61" s="1426"/>
      <c r="D61" s="1426"/>
      <c r="E61" s="208"/>
      <c r="F61" s="236"/>
      <c r="G61" s="236"/>
      <c r="H61" s="236"/>
      <c r="I61" s="236"/>
      <c r="J61" s="236"/>
      <c r="K61" s="236"/>
      <c r="L61" s="236"/>
      <c r="M61" s="236"/>
      <c r="N61" s="236"/>
      <c r="O61" s="236"/>
      <c r="P61" s="236"/>
      <c r="Q61" s="236"/>
      <c r="R61" s="236"/>
      <c r="S61" s="236"/>
      <c r="T61" s="236"/>
      <c r="U61" s="236"/>
      <c r="V61" s="236"/>
      <c r="W61" s="236"/>
      <c r="X61" s="236"/>
      <c r="Y61" s="236"/>
      <c r="Z61" s="236"/>
      <c r="AA61" s="236"/>
      <c r="AB61" s="236"/>
      <c r="AC61" s="236"/>
      <c r="AD61" s="236"/>
      <c r="AE61" s="236"/>
    </row>
    <row r="62" spans="1:31" ht="17.100000000000001" customHeight="1">
      <c r="A62" s="143">
        <v>8</v>
      </c>
      <c r="B62" s="1431" t="s">
        <v>150</v>
      </c>
      <c r="C62" s="1431"/>
      <c r="D62" s="1431"/>
      <c r="E62" s="209"/>
      <c r="F62" s="236"/>
      <c r="G62" s="236"/>
      <c r="H62" s="236"/>
      <c r="I62" s="236"/>
      <c r="J62" s="236"/>
      <c r="K62" s="236"/>
      <c r="L62" s="236"/>
      <c r="M62" s="236"/>
      <c r="N62" s="236"/>
      <c r="O62" s="236"/>
      <c r="P62" s="236"/>
      <c r="Q62" s="236"/>
      <c r="R62" s="236"/>
      <c r="S62" s="236"/>
      <c r="T62" s="236"/>
      <c r="U62" s="236"/>
      <c r="V62" s="236"/>
      <c r="W62" s="236"/>
      <c r="X62" s="236"/>
      <c r="Y62" s="236"/>
      <c r="Z62" s="236"/>
      <c r="AA62" s="236"/>
      <c r="AB62" s="236"/>
      <c r="AC62" s="236"/>
      <c r="AD62" s="236"/>
      <c r="AE62" s="236"/>
    </row>
    <row r="63" spans="1:31" ht="17.100000000000001" customHeight="1">
      <c r="A63" s="143"/>
      <c r="B63" s="1406" t="s">
        <v>177</v>
      </c>
      <c r="C63" s="1406"/>
      <c r="D63" s="1406"/>
      <c r="E63" s="207"/>
      <c r="F63" s="236"/>
      <c r="G63" s="236"/>
      <c r="H63" s="236"/>
      <c r="I63" s="236"/>
      <c r="J63" s="236"/>
      <c r="K63" s="236"/>
      <c r="L63" s="236"/>
      <c r="M63" s="236"/>
      <c r="N63" s="236"/>
      <c r="O63" s="236"/>
      <c r="P63" s="236"/>
      <c r="Q63" s="236"/>
      <c r="R63" s="236"/>
      <c r="S63" s="236"/>
      <c r="T63" s="236"/>
      <c r="U63" s="236"/>
      <c r="V63" s="236"/>
      <c r="W63" s="236"/>
      <c r="X63" s="236"/>
      <c r="Y63" s="236"/>
      <c r="Z63" s="236"/>
      <c r="AA63" s="236"/>
      <c r="AB63" s="236"/>
      <c r="AC63" s="236"/>
      <c r="AD63" s="236"/>
      <c r="AE63" s="236"/>
    </row>
    <row r="64" spans="1:31" ht="17.100000000000001" customHeight="1">
      <c r="A64" s="51">
        <v>9</v>
      </c>
      <c r="B64" s="1423" t="s">
        <v>160</v>
      </c>
      <c r="C64" s="1424"/>
      <c r="D64" s="1425"/>
      <c r="E64" s="210"/>
      <c r="F64" s="236"/>
      <c r="G64" s="236"/>
      <c r="H64" s="236"/>
      <c r="I64" s="236"/>
      <c r="J64" s="236"/>
      <c r="K64" s="236"/>
      <c r="L64" s="236"/>
      <c r="M64" s="236"/>
      <c r="N64" s="236"/>
      <c r="O64" s="236"/>
      <c r="P64" s="236"/>
      <c r="Q64" s="236"/>
      <c r="R64" s="236"/>
      <c r="S64" s="236"/>
      <c r="T64" s="236"/>
      <c r="U64" s="236"/>
      <c r="V64" s="236"/>
      <c r="W64" s="236"/>
      <c r="X64" s="236"/>
      <c r="Y64" s="236"/>
      <c r="Z64" s="236"/>
      <c r="AA64" s="236"/>
      <c r="AB64" s="236"/>
      <c r="AC64" s="236"/>
      <c r="AD64" s="236"/>
      <c r="AE64" s="236"/>
    </row>
    <row r="65" spans="1:31" ht="17.100000000000001" customHeight="1">
      <c r="A65" s="143"/>
      <c r="B65" s="1406" t="s">
        <v>151</v>
      </c>
      <c r="C65" s="1406"/>
      <c r="D65" s="1406"/>
      <c r="E65" s="207"/>
      <c r="F65" s="236"/>
      <c r="G65" s="236"/>
      <c r="H65" s="236"/>
      <c r="I65" s="236"/>
      <c r="J65" s="236"/>
      <c r="K65" s="236"/>
      <c r="L65" s="236"/>
      <c r="M65" s="236"/>
      <c r="N65" s="236"/>
      <c r="O65" s="236"/>
      <c r="P65" s="236"/>
      <c r="Q65" s="236"/>
      <c r="R65" s="236"/>
      <c r="S65" s="236"/>
      <c r="T65" s="236"/>
      <c r="U65" s="236"/>
      <c r="V65" s="236"/>
      <c r="W65" s="236"/>
      <c r="X65" s="236"/>
      <c r="Y65" s="236"/>
      <c r="Z65" s="236"/>
      <c r="AA65" s="236"/>
      <c r="AB65" s="236"/>
      <c r="AC65" s="236"/>
      <c r="AD65" s="236"/>
      <c r="AE65" s="236"/>
    </row>
    <row r="66" spans="1:31" ht="17.100000000000001" customHeight="1">
      <c r="A66" s="143"/>
      <c r="B66" s="1406" t="s">
        <v>152</v>
      </c>
      <c r="C66" s="1406"/>
      <c r="D66" s="1406"/>
      <c r="E66" s="207"/>
      <c r="F66" s="236"/>
      <c r="G66" s="236"/>
      <c r="H66" s="236"/>
      <c r="I66" s="236"/>
      <c r="J66" s="236"/>
      <c r="K66" s="236"/>
      <c r="L66" s="236"/>
      <c r="M66" s="236"/>
      <c r="N66" s="236"/>
      <c r="O66" s="236"/>
      <c r="P66" s="236"/>
      <c r="Q66" s="236"/>
      <c r="R66" s="236"/>
      <c r="S66" s="236"/>
      <c r="T66" s="236"/>
      <c r="U66" s="236"/>
      <c r="V66" s="236"/>
      <c r="W66" s="236"/>
      <c r="X66" s="236"/>
      <c r="Y66" s="236"/>
      <c r="Z66" s="236"/>
      <c r="AA66" s="236"/>
      <c r="AB66" s="236"/>
      <c r="AC66" s="236"/>
      <c r="AD66" s="236"/>
      <c r="AE66" s="236"/>
    </row>
    <row r="67" spans="1:31" ht="17.100000000000001" customHeight="1">
      <c r="A67" s="136"/>
      <c r="B67" s="1426" t="s">
        <v>153</v>
      </c>
      <c r="C67" s="1426"/>
      <c r="D67" s="1426"/>
      <c r="E67" s="208"/>
      <c r="F67" s="236"/>
      <c r="G67" s="236"/>
      <c r="H67" s="236"/>
      <c r="I67" s="236"/>
      <c r="J67" s="236"/>
      <c r="K67" s="236"/>
      <c r="L67" s="236"/>
      <c r="M67" s="236"/>
      <c r="N67" s="236"/>
      <c r="O67" s="236"/>
      <c r="P67" s="236"/>
      <c r="Q67" s="236"/>
      <c r="R67" s="236"/>
      <c r="S67" s="236"/>
      <c r="T67" s="236"/>
      <c r="U67" s="236"/>
      <c r="V67" s="236"/>
      <c r="W67" s="236"/>
      <c r="X67" s="236"/>
      <c r="Y67" s="236"/>
      <c r="Z67" s="236"/>
      <c r="AA67" s="236"/>
      <c r="AB67" s="236"/>
      <c r="AC67" s="236"/>
      <c r="AD67" s="236"/>
      <c r="AE67" s="236"/>
    </row>
    <row r="68" spans="1:31" ht="17.100000000000001" customHeight="1">
      <c r="A68" s="51">
        <v>10</v>
      </c>
      <c r="B68" s="1430" t="s">
        <v>154</v>
      </c>
      <c r="C68" s="1430"/>
      <c r="D68" s="1430"/>
      <c r="E68" s="210"/>
      <c r="F68" s="236"/>
      <c r="G68" s="236"/>
      <c r="H68" s="236"/>
      <c r="I68" s="236"/>
      <c r="J68" s="236"/>
      <c r="K68" s="236"/>
      <c r="L68" s="236"/>
      <c r="M68" s="236"/>
      <c r="N68" s="236"/>
      <c r="O68" s="236"/>
      <c r="P68" s="236"/>
      <c r="Q68" s="236"/>
      <c r="R68" s="236"/>
      <c r="S68" s="236"/>
      <c r="T68" s="236"/>
      <c r="U68" s="236"/>
      <c r="V68" s="236"/>
      <c r="W68" s="236"/>
      <c r="X68" s="236"/>
      <c r="Y68" s="236"/>
      <c r="Z68" s="236"/>
      <c r="AA68" s="236"/>
      <c r="AB68" s="236"/>
      <c r="AC68" s="236"/>
      <c r="AD68" s="236"/>
      <c r="AE68" s="236"/>
    </row>
    <row r="69" spans="1:31" ht="17.100000000000001" customHeight="1">
      <c r="A69" s="143"/>
      <c r="B69" s="1406" t="s">
        <v>155</v>
      </c>
      <c r="C69" s="1406"/>
      <c r="D69" s="1406"/>
      <c r="E69" s="207"/>
      <c r="F69" s="236"/>
      <c r="G69" s="236"/>
      <c r="H69" s="236"/>
      <c r="I69" s="236"/>
      <c r="J69" s="236"/>
      <c r="K69" s="236"/>
      <c r="L69" s="236"/>
      <c r="M69" s="236"/>
      <c r="N69" s="236"/>
      <c r="O69" s="236"/>
      <c r="P69" s="236"/>
      <c r="Q69" s="236"/>
      <c r="R69" s="236"/>
      <c r="S69" s="236"/>
      <c r="T69" s="236"/>
      <c r="U69" s="236"/>
      <c r="V69" s="236"/>
      <c r="W69" s="236"/>
      <c r="X69" s="236"/>
      <c r="Y69" s="236"/>
      <c r="Z69" s="236"/>
      <c r="AA69" s="236"/>
      <c r="AB69" s="236"/>
      <c r="AC69" s="236"/>
      <c r="AD69" s="236"/>
      <c r="AE69" s="236"/>
    </row>
    <row r="70" spans="1:31" ht="17.100000000000001" customHeight="1">
      <c r="A70" s="143"/>
      <c r="B70" s="1406" t="s">
        <v>156</v>
      </c>
      <c r="C70" s="1406"/>
      <c r="D70" s="1406"/>
      <c r="E70" s="207"/>
      <c r="F70" s="236"/>
      <c r="G70" s="236"/>
      <c r="H70" s="236"/>
      <c r="I70" s="236"/>
      <c r="J70" s="236"/>
      <c r="K70" s="236"/>
      <c r="L70" s="236"/>
      <c r="M70" s="236"/>
      <c r="N70" s="236"/>
      <c r="O70" s="236"/>
      <c r="P70" s="236"/>
      <c r="Q70" s="236"/>
      <c r="R70" s="236"/>
      <c r="S70" s="236"/>
      <c r="T70" s="236"/>
      <c r="U70" s="236"/>
      <c r="V70" s="236"/>
      <c r="W70" s="236"/>
      <c r="X70" s="236"/>
      <c r="Y70" s="236"/>
      <c r="Z70" s="236"/>
      <c r="AA70" s="236"/>
      <c r="AB70" s="236"/>
      <c r="AC70" s="236"/>
      <c r="AD70" s="236"/>
      <c r="AE70" s="236"/>
    </row>
    <row r="71" spans="1:31" ht="17.100000000000001" customHeight="1">
      <c r="A71" s="143"/>
      <c r="B71" s="1406"/>
      <c r="C71" s="1406"/>
      <c r="D71" s="1406"/>
      <c r="E71" s="207"/>
      <c r="F71" s="236"/>
      <c r="G71" s="236"/>
      <c r="H71" s="236"/>
      <c r="I71" s="236"/>
      <c r="J71" s="236"/>
      <c r="K71" s="236"/>
      <c r="L71" s="236"/>
      <c r="M71" s="236"/>
      <c r="N71" s="236"/>
      <c r="O71" s="236"/>
      <c r="P71" s="236"/>
      <c r="Q71" s="236"/>
      <c r="R71" s="236"/>
      <c r="S71" s="236"/>
      <c r="T71" s="236"/>
      <c r="U71" s="236"/>
      <c r="V71" s="236"/>
      <c r="W71" s="236"/>
      <c r="X71" s="236"/>
      <c r="Y71" s="236"/>
      <c r="Z71" s="236"/>
      <c r="AA71" s="236"/>
      <c r="AB71" s="236"/>
      <c r="AC71" s="236"/>
      <c r="AD71" s="236"/>
      <c r="AE71" s="236"/>
    </row>
    <row r="72" spans="1:31" ht="17.100000000000001" customHeight="1">
      <c r="A72" s="143"/>
      <c r="B72" s="1406"/>
      <c r="C72" s="1406"/>
      <c r="D72" s="1406"/>
      <c r="E72" s="207"/>
      <c r="F72" s="236"/>
      <c r="G72" s="236"/>
      <c r="H72" s="243">
        <v>2</v>
      </c>
      <c r="I72" s="236"/>
      <c r="J72" s="236"/>
      <c r="K72" s="236"/>
      <c r="L72" s="236"/>
      <c r="M72" s="236"/>
      <c r="N72" s="236"/>
      <c r="O72" s="236"/>
      <c r="P72" s="236"/>
      <c r="Q72" s="236"/>
      <c r="R72" s="236"/>
      <c r="S72" s="236"/>
      <c r="T72" s="236"/>
      <c r="U72" s="236"/>
      <c r="V72" s="236"/>
      <c r="W72" s="236"/>
      <c r="X72" s="236"/>
      <c r="Y72" s="236"/>
      <c r="Z72" s="236"/>
      <c r="AA72" s="236"/>
      <c r="AB72" s="236"/>
      <c r="AC72" s="236"/>
      <c r="AD72" s="236"/>
      <c r="AE72" s="236"/>
    </row>
    <row r="73" spans="1:31" ht="17.100000000000001" customHeight="1">
      <c r="A73" s="143"/>
      <c r="B73" s="1406" t="s">
        <v>157</v>
      </c>
      <c r="C73" s="1406"/>
      <c r="D73" s="1406"/>
      <c r="E73" s="207"/>
      <c r="F73" s="236"/>
      <c r="G73" s="236"/>
      <c r="H73" s="236"/>
      <c r="I73" s="236"/>
      <c r="J73" s="236"/>
      <c r="K73" s="236"/>
      <c r="L73" s="236"/>
      <c r="M73" s="236"/>
      <c r="N73" s="236"/>
      <c r="O73" s="236"/>
      <c r="P73" s="236"/>
      <c r="Q73" s="236"/>
      <c r="R73" s="236"/>
      <c r="S73" s="236"/>
      <c r="T73" s="236"/>
      <c r="U73" s="236"/>
      <c r="V73" s="236"/>
      <c r="W73" s="236"/>
      <c r="X73" s="236"/>
      <c r="Y73" s="236"/>
      <c r="Z73" s="117"/>
      <c r="AA73" s="117"/>
      <c r="AB73" s="117"/>
    </row>
    <row r="74" spans="1:31" ht="17.100000000000001" customHeight="1">
      <c r="A74" s="143"/>
      <c r="B74" s="1406" t="s">
        <v>158</v>
      </c>
      <c r="C74" s="1406"/>
      <c r="D74" s="1406"/>
      <c r="E74" s="207"/>
      <c r="Z74" s="117"/>
      <c r="AA74" s="117"/>
      <c r="AB74" s="117"/>
    </row>
    <row r="75" spans="1:31" ht="18.95" customHeight="1">
      <c r="A75" s="143"/>
      <c r="B75" s="1419" t="s">
        <v>158</v>
      </c>
      <c r="C75" s="1420"/>
      <c r="D75" s="1421"/>
      <c r="E75" s="224" t="str">
        <f>IF(H72=1,"Saving Account","Current Account")</f>
        <v>Current Account</v>
      </c>
      <c r="Z75" s="117"/>
      <c r="AA75" s="117"/>
      <c r="AB75" s="117"/>
    </row>
    <row r="76" spans="1:31" ht="33" customHeight="1">
      <c r="A76" s="109">
        <v>11</v>
      </c>
      <c r="B76" s="1418" t="s">
        <v>159</v>
      </c>
      <c r="C76" s="1418"/>
      <c r="D76" s="1418"/>
      <c r="E76" s="103"/>
    </row>
    <row r="77" spans="1:31" ht="48" customHeight="1">
      <c r="A77" s="109">
        <v>12</v>
      </c>
      <c r="B77" s="1418" t="s">
        <v>168</v>
      </c>
      <c r="C77" s="1418"/>
      <c r="D77" s="1418"/>
      <c r="E77" s="103"/>
    </row>
    <row r="78" spans="1:31" ht="50.25" customHeight="1">
      <c r="A78" s="1347" t="s">
        <v>167</v>
      </c>
      <c r="B78" s="1347"/>
      <c r="C78" s="1347"/>
      <c r="D78" s="1347"/>
      <c r="E78" s="1347"/>
    </row>
    <row r="79" spans="1:31">
      <c r="A79" s="1403"/>
      <c r="B79" s="1403"/>
      <c r="C79" s="1403"/>
      <c r="D79" s="1403"/>
      <c r="E79" s="1403"/>
    </row>
    <row r="80" spans="1:31" ht="15">
      <c r="A80" s="1173" t="s">
        <v>698</v>
      </c>
      <c r="B80" s="1173"/>
      <c r="C80" s="1173"/>
      <c r="D80" s="1173"/>
      <c r="E80" s="1173"/>
    </row>
    <row r="81" spans="1:5" ht="15">
      <c r="A81" s="1394"/>
      <c r="B81" s="1394"/>
      <c r="C81" s="1394"/>
      <c r="D81" s="1394"/>
      <c r="E81" s="1394"/>
    </row>
    <row r="82" spans="1:5" ht="15">
      <c r="A82" s="1173" t="s">
        <v>699</v>
      </c>
      <c r="B82" s="1173"/>
      <c r="C82" s="1173"/>
      <c r="D82" s="1173"/>
      <c r="E82" s="1173"/>
    </row>
    <row r="83" spans="1:5" ht="15">
      <c r="A83" s="1394"/>
      <c r="B83" s="1394"/>
      <c r="C83" s="1394"/>
      <c r="D83" s="1394"/>
      <c r="E83" s="1394"/>
    </row>
    <row r="84" spans="1:5" ht="15">
      <c r="A84" s="1404" t="s">
        <v>700</v>
      </c>
      <c r="B84" s="1404"/>
      <c r="C84" s="1404"/>
      <c r="D84" s="1404"/>
      <c r="E84" s="1404"/>
    </row>
    <row r="85" spans="1:5" ht="15">
      <c r="A85" s="1404" t="s">
        <v>701</v>
      </c>
      <c r="B85" s="1404"/>
      <c r="C85" s="1404"/>
      <c r="D85" s="1404"/>
      <c r="E85" s="1404"/>
    </row>
    <row r="86" spans="1:5" ht="15">
      <c r="A86" s="1404" t="s">
        <v>702</v>
      </c>
      <c r="B86" s="1404"/>
      <c r="C86" s="1404"/>
      <c r="D86" s="1404"/>
      <c r="E86" s="1404"/>
    </row>
    <row r="87" spans="1:5" ht="15">
      <c r="A87" s="1394"/>
      <c r="B87" s="1394"/>
      <c r="C87" s="1394"/>
      <c r="D87" s="1394"/>
      <c r="E87" s="1394"/>
    </row>
    <row r="88" spans="1:5" ht="32.25" customHeight="1">
      <c r="A88" s="1173" t="s">
        <v>703</v>
      </c>
      <c r="B88" s="1173"/>
      <c r="C88" s="1173"/>
      <c r="D88" s="1173"/>
      <c r="E88" s="1173"/>
    </row>
    <row r="89" spans="1:5">
      <c r="A89" s="69"/>
      <c r="B89" s="69"/>
      <c r="C89" s="69"/>
      <c r="D89" s="565"/>
      <c r="E89" s="566"/>
    </row>
    <row r="90" spans="1:5" ht="24.95" customHeight="1">
      <c r="A90" s="37" t="s">
        <v>7</v>
      </c>
      <c r="B90" s="123" t="str">
        <f>'Attach 3(JV)'!B24</f>
        <v>--</v>
      </c>
      <c r="D90" s="62" t="s">
        <v>5</v>
      </c>
      <c r="E90" s="304" t="str">
        <f>'Attach 3(JV)'!E24</f>
        <v/>
      </c>
    </row>
    <row r="91" spans="1:5" ht="34.5" customHeight="1">
      <c r="A91" s="37" t="s">
        <v>8</v>
      </c>
      <c r="B91" s="304" t="str">
        <f>'Attach 3(JV)'!B25</f>
        <v/>
      </c>
      <c r="D91" s="62" t="s">
        <v>6</v>
      </c>
      <c r="E91" s="304" t="str">
        <f>'Attach 3(JV)'!E25</f>
        <v/>
      </c>
    </row>
    <row r="92" spans="1:5" ht="24.95" customHeight="1">
      <c r="D92" s="62"/>
      <c r="E92" s="87"/>
    </row>
    <row r="93" spans="1:5" ht="48" customHeight="1">
      <c r="A93" s="39"/>
    </row>
    <row r="94" spans="1:5" ht="96" customHeight="1"/>
    <row r="95" spans="1:5" ht="20.100000000000001" customHeight="1">
      <c r="A95" s="39"/>
    </row>
    <row r="96" spans="1:5" ht="46.5" customHeight="1"/>
    <row r="97" spans="1:1" ht="20.100000000000001" customHeight="1">
      <c r="A97" s="39"/>
    </row>
    <row r="98" spans="1:1" ht="20.100000000000001" customHeight="1"/>
    <row r="99" spans="1:1" ht="20.100000000000001" customHeight="1">
      <c r="A99" s="39"/>
    </row>
    <row r="100" spans="1:1" ht="20.100000000000001" customHeight="1"/>
    <row r="101" spans="1:1" ht="20.100000000000001" customHeight="1"/>
    <row r="102" spans="1:1" ht="20.100000000000001" customHeight="1"/>
    <row r="103" spans="1:1" ht="20.100000000000001" customHeight="1"/>
    <row r="119" ht="62.25" customHeight="1"/>
    <row r="121" ht="57" customHeight="1"/>
    <row r="123" ht="40.5" customHeight="1"/>
  </sheetData>
  <sheetProtection password="E18B" sheet="1" objects="1" scenarios="1" formatColumns="0" formatRows="0" selectLockedCells="1"/>
  <customSheetViews>
    <customSheetView guid="{2C8FD25C-5334-430E-9A70-EAD0A9836A6B}" scale="110" showPageBreaks="1" showGridLines="0" fitToPage="1" printArea="1" hiddenRows="1" hiddenColumns="1" view="pageBreakPreview" topLeftCell="A20">
      <selection activeCell="E42" sqref="E42"/>
      <rowBreaks count="1" manualBreakCount="1">
        <brk id="33" max="4" man="1"/>
      </rowBreaks>
      <pageMargins left="0.75" right="0.63" top="0.57999999999999996" bottom="0.6" header="0.34" footer="0.35"/>
      <pageSetup scale="88" fitToHeight="0" orientation="portrait" r:id="rId1"/>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5">
      <selection activeCell="E28" sqref="E28"/>
      <rowBreaks count="1" manualBreakCount="1">
        <brk id="33" max="4" man="1"/>
      </rowBreaks>
      <pageMargins left="0.75" right="0.63" top="0.57999999999999996" bottom="0.6" header="0.34" footer="0.35"/>
      <pageSetup scale="88" fitToHeight="0" orientation="portrait" r:id="rId2"/>
      <headerFooter alignWithMargins="0">
        <oddFooter>&amp;R&amp;"Book Antiqua,Bold"&amp;8 Page &amp;P of &amp;N</oddFooter>
      </headerFooter>
    </customSheetView>
    <customSheetView guid="{F55A58F6-8771-45A6-8050-8FCA02572CBD}" scale="110" showPageBreaks="1" showGridLines="0" fitToPage="1" printArea="1" hiddenRows="1" hiddenColumns="1" view="pageBreakPreview" topLeftCell="A2">
      <selection activeCell="E20" sqref="E20"/>
      <rowBreaks count="1" manualBreakCount="1">
        <brk id="33" max="4" man="1"/>
      </rowBreaks>
      <pageMargins left="0.75" right="0.63" top="0.57999999999999996" bottom="0.6" header="0.34" footer="0.35"/>
      <pageSetup scale="88" fitToHeight="0" orientation="portrait" r:id="rId3"/>
      <headerFooter alignWithMargins="0">
        <oddFooter>&amp;R&amp;"Book Antiqua,Bold"&amp;8 Page &amp;P of &amp;N</oddFooter>
      </headerFooter>
    </customSheetView>
    <customSheetView guid="{A8583C01-5E6A-4469-ADCA-440E12AA8084}"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4"/>
      <headerFooter alignWithMargins="0">
        <oddFooter>&amp;R&amp;"Book Antiqua,Bold"&amp;8 Page &amp;P of &amp;N</oddFooter>
      </headerFooter>
    </customSheetView>
    <customSheetView guid="{05855B4F-D61E-4C97-B759-B2F96767F6F8}" showPageBreaks="1" showGridLines="0" fitToPage="1" printArea="1" hiddenRows="1" hiddenColumns="1" view="pageBreakPreview">
      <selection activeCell="E21" sqref="E21"/>
      <rowBreaks count="3" manualBreakCount="3">
        <brk id="32" max="4" man="1"/>
        <brk id="33" max="4" man="1"/>
        <brk id="71" max="4" man="1"/>
      </rowBreaks>
      <pageMargins left="0.75" right="0.63" top="0.57999999999999996" bottom="0.6" header="0.34" footer="0.35"/>
      <pageSetup scale="88" fitToHeight="0" orientation="portrait" r:id="rId5"/>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58">
      <selection activeCell="E59" sqref="E59"/>
      <rowBreaks count="2" manualBreakCount="2">
        <brk id="32" max="4" man="1"/>
        <brk id="33" max="4" man="1"/>
      </rowBreaks>
      <pageMargins left="0.75" right="0.63" top="0.57999999999999996" bottom="0.6" header="0.34" footer="0.35"/>
      <pageSetup scale="99" orientation="portrait" r:id="rId6"/>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7"/>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7">
      <selection activeCell="E20" sqref="E20"/>
      <rowBreaks count="1" manualBreakCount="1">
        <brk id="33" max="4" man="1"/>
      </rowBreaks>
      <pageMargins left="0.75" right="0.63" top="0.57999999999999996" bottom="0.6" header="0.34" footer="0.35"/>
      <pageSetup scale="99" orientation="portrait" r:id="rId8"/>
      <headerFooter alignWithMargins="0">
        <oddFooter>&amp;R&amp;"Book Antiqua,Bold"&amp;8 Page &amp;P of &amp;N</oddFooter>
      </headerFooter>
    </customSheetView>
    <customSheetView guid="{8E3ED18F-7B8F-4A1C-969D-A70DC3B696C3}"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9"/>
      <headerFooter alignWithMargins="0">
        <oddFooter>&amp;R&amp;"Book Antiqua,Bold"&amp;8 Page &amp;P of &amp;N</oddFooter>
      </headerFooter>
    </customSheetView>
    <customSheetView guid="{477F7E43-D393-45BA-B99B-D838E4629B5D}"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0"/>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75" right="0.63" top="0.57999999999999996" bottom="0.6" header="0.34" footer="0.35"/>
      <pageSetup scale="99" orientation="portrait" r:id="rId11"/>
      <headerFooter alignWithMargins="0">
        <oddFooter>&amp;R&amp;"Book Antiqua,Bold"&amp;8 Page &amp;P of &amp;N</oddFooter>
      </headerFooter>
    </customSheetView>
    <customSheetView guid="{DC28ED1E-3E35-4094-9C2B-5C0A1C1D459C}" showGridLines="0" hiddenRows="1" hiddenColumns="1">
      <selection activeCell="E30" sqref="E30"/>
      <pageMargins left="0.75" right="0.63" top="0.57999999999999996" bottom="0.6" header="0.34" footer="0.35"/>
      <pageSetup orientation="portrait" r:id="rId12"/>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75" right="0.63" top="0.57999999999999996" bottom="0.6" header="0.34" footer="0.35"/>
      <pageSetup orientation="portrait" r:id="rId13"/>
      <headerFooter alignWithMargins="0">
        <oddFooter>&amp;R&amp;"Book Antiqua,Bold"&amp;8 Page &amp;P of &amp;N</oddFooter>
      </headerFooter>
    </customSheetView>
    <customSheetView guid="{43BCBF1E-CDCF-4541-8D79-87EDCECBC1FD}" showGridLines="0" hiddenRows="1" hiddenColumns="1">
      <selection activeCell="E19" sqref="E19"/>
      <pageMargins left="0.75" right="0.63" top="0.57999999999999996" bottom="0.6" header="0.34" footer="0.35"/>
      <pageSetup orientation="portrait" r:id="rId14"/>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75" right="0.63" top="0.57999999999999996" bottom="0.6" header="0.34" footer="0.35"/>
      <pageSetup orientation="portrait" r:id="rId15"/>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75" right="0.63" top="0.57999999999999996" bottom="0.6" header="0.34" footer="0.35"/>
      <pageSetup orientation="portrait" r:id="rId16"/>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75" right="0.63" top="0.57999999999999996" bottom="0.6" header="0.34" footer="0.35"/>
      <pageSetup orientation="portrait" r:id="rId17"/>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75" right="0.63" top="0.57999999999999996" bottom="0.6" header="0.34" footer="0.35"/>
      <pageSetup scale="99" orientation="portrait" r:id="rId18"/>
      <headerFooter alignWithMargins="0">
        <oddFooter>&amp;R&amp;"Book Antiqua,Bold"&amp;8 Page &amp;P of &amp;N</oddFooter>
      </headerFooter>
    </customSheetView>
    <customSheetView guid="{C5EDD9E3-0801-4479-8600-A80B0FCFDF0B}"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9"/>
      <headerFooter alignWithMargins="0">
        <oddFooter>&amp;R&amp;"Book Antiqua,Bold"&amp;8 Page &amp;P of &amp;N</oddFooter>
      </headerFooter>
    </customSheetView>
    <customSheetView guid="{15A19D23-A9FD-4FC1-B7B0-F2D16BDFC729}"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20"/>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21"/>
      <headerFooter alignWithMargins="0">
        <oddFooter>&amp;R&amp;"Book Antiqua,Bold"&amp;8 Page &amp;P of &amp;N</oddFooter>
      </headerFooter>
    </customSheetView>
    <customSheetView guid="{CB7992C9-ABA5-4C7D-8C49-1E1D8E8875C7}" showPageBreaks="1" showGridLines="0" printArea="1" hiddenRows="1" hiddenColumns="1" view="pageBreakPreview" topLeftCell="A10">
      <selection activeCell="E19" sqref="E19"/>
      <rowBreaks count="1" manualBreakCount="1">
        <brk id="33" max="4" man="1"/>
      </rowBreaks>
      <pageMargins left="0.75" right="0.63" top="0.57999999999999996" bottom="0.6" header="0.34" footer="0.35"/>
      <pageSetup scale="99" orientation="portrait" r:id="rId22"/>
      <headerFooter alignWithMargins="0">
        <oddFooter>&amp;R&amp;"Book Antiqua,Bold"&amp;8 Page &amp;P of &amp;N</oddFooter>
      </headerFooter>
    </customSheetView>
    <customSheetView guid="{E51D3662-FFCE-4FD6-A590-7DDC9E38C41F}" showPageBreaks="1" showGridLines="0" printArea="1" hiddenRows="1" hiddenColumns="1" view="pageBreakPreview" topLeftCell="A28">
      <selection activeCell="E19" sqref="E19"/>
      <rowBreaks count="2" manualBreakCount="2">
        <brk id="32" max="4" man="1"/>
        <brk id="33" max="4" man="1"/>
      </rowBreaks>
      <pageMargins left="0.75" right="0.63" top="0.57999999999999996" bottom="0.6" header="0.34" footer="0.35"/>
      <pageSetup scale="99" orientation="portrait" r:id="rId23"/>
      <headerFooter alignWithMargins="0">
        <oddFooter>&amp;R&amp;"Book Antiqua,Bold"&amp;8 Page &amp;P of &amp;N</oddFooter>
      </headerFooter>
    </customSheetView>
    <customSheetView guid="{A5BACB31-2B47-452B-A3BC-6D55695B550C}" scale="110" showPageBreaks="1" showGridLines="0" fitToPage="1" printArea="1" hiddenRows="1" hiddenColumns="1" view="pageBreakPreview" topLeftCell="A17">
      <selection activeCell="E20" sqref="E20"/>
      <rowBreaks count="1" manualBreakCount="1">
        <brk id="33" max="4" man="1"/>
      </rowBreaks>
      <pageMargins left="0.75" right="0.63" top="0.57999999999999996" bottom="0.6" header="0.34" footer="0.35"/>
      <pageSetup scale="89" fitToHeight="0" orientation="portrait" r:id="rId24"/>
      <headerFooter alignWithMargins="0">
        <oddFooter>&amp;R&amp;"Book Antiqua,Bold"&amp;8 Page &amp;P of &amp;N</oddFooter>
      </headerFooter>
    </customSheetView>
  </customSheetViews>
  <mergeCells count="79">
    <mergeCell ref="A1:D1"/>
    <mergeCell ref="B62:D62"/>
    <mergeCell ref="B50:D50"/>
    <mergeCell ref="B51:D51"/>
    <mergeCell ref="B53:D53"/>
    <mergeCell ref="B54:D54"/>
    <mergeCell ref="B55:D55"/>
    <mergeCell ref="B56:D56"/>
    <mergeCell ref="B44:D44"/>
    <mergeCell ref="B45:D45"/>
    <mergeCell ref="B46:D46"/>
    <mergeCell ref="B60:D60"/>
    <mergeCell ref="B47:D47"/>
    <mergeCell ref="B48:D48"/>
    <mergeCell ref="B42:D42"/>
    <mergeCell ref="B37:D37"/>
    <mergeCell ref="B73:D73"/>
    <mergeCell ref="B74:D74"/>
    <mergeCell ref="B63:D63"/>
    <mergeCell ref="A78:E78"/>
    <mergeCell ref="B67:D67"/>
    <mergeCell ref="B68:D68"/>
    <mergeCell ref="B69:D69"/>
    <mergeCell ref="B70:D70"/>
    <mergeCell ref="B76:D76"/>
    <mergeCell ref="B31:D31"/>
    <mergeCell ref="B32:D32"/>
    <mergeCell ref="B27:D27"/>
    <mergeCell ref="B71:D71"/>
    <mergeCell ref="B77:D77"/>
    <mergeCell ref="B66:D66"/>
    <mergeCell ref="B75:D75"/>
    <mergeCell ref="B52:D52"/>
    <mergeCell ref="B58:D58"/>
    <mergeCell ref="B64:D64"/>
    <mergeCell ref="B65:D65"/>
    <mergeCell ref="B59:D59"/>
    <mergeCell ref="B61:D61"/>
    <mergeCell ref="B43:D43"/>
    <mergeCell ref="B35:D35"/>
    <mergeCell ref="B36:D36"/>
    <mergeCell ref="E37:E38"/>
    <mergeCell ref="A3:E3"/>
    <mergeCell ref="A5:E5"/>
    <mergeCell ref="A8:D8"/>
    <mergeCell ref="B10:D10"/>
    <mergeCell ref="B11:D11"/>
    <mergeCell ref="B18:E18"/>
    <mergeCell ref="B14:D14"/>
    <mergeCell ref="B12:D12"/>
    <mergeCell ref="A9:B9"/>
    <mergeCell ref="B38:D38"/>
    <mergeCell ref="B33:D33"/>
    <mergeCell ref="B34:D34"/>
    <mergeCell ref="B30:D30"/>
    <mergeCell ref="B25:E25"/>
    <mergeCell ref="B26:D26"/>
    <mergeCell ref="B28:D28"/>
    <mergeCell ref="B29:D29"/>
    <mergeCell ref="B13:D13"/>
    <mergeCell ref="B17:E17"/>
    <mergeCell ref="A22:E22"/>
    <mergeCell ref="B24:E24"/>
    <mergeCell ref="A88:E88"/>
    <mergeCell ref="A87:E87"/>
    <mergeCell ref="A39:A40"/>
    <mergeCell ref="B39:D40"/>
    <mergeCell ref="B41:D41"/>
    <mergeCell ref="A79:E79"/>
    <mergeCell ref="A80:E80"/>
    <mergeCell ref="A85:E85"/>
    <mergeCell ref="A86:E86"/>
    <mergeCell ref="A81:E81"/>
    <mergeCell ref="A82:E82"/>
    <mergeCell ref="A83:E83"/>
    <mergeCell ref="A84:E84"/>
    <mergeCell ref="B49:D49"/>
    <mergeCell ref="B57:D57"/>
    <mergeCell ref="B72:D72"/>
  </mergeCells>
  <dataValidations count="3">
    <dataValidation type="list" allowBlank="1" showInputMessage="1" showErrorMessage="1" sqref="E20:E21">
      <formula1>"Yes, No"</formula1>
    </dataValidation>
    <dataValidation type="list" allowBlank="1" showInputMessage="1" showErrorMessage="1" sqref="E74">
      <formula1>$Z$73:$Z$74</formula1>
    </dataValidation>
    <dataValidation type="list" allowBlank="1" showInputMessage="1" showErrorMessage="1" sqref="E39 E42">
      <formula1>"Yes,No"</formula1>
    </dataValidation>
  </dataValidations>
  <pageMargins left="0.75" right="0.63" top="0.57999999999999996" bottom="0.6" header="0.34" footer="0.35"/>
  <pageSetup scale="88" fitToHeight="0" orientation="portrait" r:id="rId25"/>
  <headerFooter alignWithMargins="0">
    <oddFooter>&amp;R&amp;"Book Antiqua,Bold"&amp;8 Page &amp;P of &amp;N</oddFooter>
  </headerFooter>
  <rowBreaks count="1" manualBreakCount="1">
    <brk id="33" max="4" man="1"/>
  </rowBreaks>
  <drawing r:id="rId26"/>
  <legacyDrawing r:id="rId27"/>
  <mc:AlternateContent xmlns:mc="http://schemas.openxmlformats.org/markup-compatibility/2006">
    <mc:Choice Requires="x14">
      <controls>
        <mc:AlternateContent xmlns:mc="http://schemas.openxmlformats.org/markup-compatibility/2006">
          <mc:Choice Requires="x14">
            <control shapeId="24577" r:id="rId28" name="Option Button 1">
              <controlPr defaultSize="0" autoFill="0" autoLine="0" autoPict="0">
                <anchor moveWithCells="1">
                  <from>
                    <xdr:col>1</xdr:col>
                    <xdr:colOff>1123950</xdr:colOff>
                    <xdr:row>74</xdr:row>
                    <xdr:rowOff>19050</xdr:rowOff>
                  </from>
                  <to>
                    <xdr:col>1</xdr:col>
                    <xdr:colOff>2124075</xdr:colOff>
                    <xdr:row>74</xdr:row>
                    <xdr:rowOff>228600</xdr:rowOff>
                  </to>
                </anchor>
              </controlPr>
            </control>
          </mc:Choice>
        </mc:AlternateContent>
        <mc:AlternateContent xmlns:mc="http://schemas.openxmlformats.org/markup-compatibility/2006">
          <mc:Choice Requires="x14">
            <control shapeId="24578" r:id="rId29" name="Option Button 2">
              <controlPr defaultSize="0" autoFill="0" autoLine="0" autoPict="0">
                <anchor moveWithCells="1">
                  <from>
                    <xdr:col>2</xdr:col>
                    <xdr:colOff>685800</xdr:colOff>
                    <xdr:row>74</xdr:row>
                    <xdr:rowOff>19050</xdr:rowOff>
                  </from>
                  <to>
                    <xdr:col>3</xdr:col>
                    <xdr:colOff>923925</xdr:colOff>
                    <xdr:row>74</xdr:row>
                    <xdr:rowOff>228600</xdr:rowOff>
                  </to>
                </anchor>
              </controlPr>
            </control>
          </mc:Choice>
        </mc:AlternateContent>
      </controls>
    </mc:Choice>
  </mc:AlternateConten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enableFormatConditionsCalculation="0">
    <tabColor indexed="10"/>
  </sheetPr>
  <dimension ref="A1:BB77"/>
  <sheetViews>
    <sheetView showGridLines="0" showZeros="0" view="pageBreakPreview" zoomScale="110" zoomScaleSheetLayoutView="110" workbookViewId="0">
      <selection activeCell="H21" sqref="H21:L21"/>
    </sheetView>
  </sheetViews>
  <sheetFormatPr defaultRowHeight="16.5"/>
  <cols>
    <col min="1" max="1" width="12.140625" style="30" customWidth="1"/>
    <col min="2" max="2" width="18.140625" style="30" customWidth="1"/>
    <col min="3" max="5" width="7.42578125" style="30" customWidth="1"/>
    <col min="6" max="8" width="7.42578125" style="25" customWidth="1"/>
    <col min="9" max="12" width="7.42578125" style="26" customWidth="1"/>
    <col min="13" max="54" width="9.140625" style="100"/>
    <col min="55" max="16384" width="9.140625" style="26"/>
  </cols>
  <sheetData>
    <row r="1" spans="1:26" s="766" customFormat="1" ht="21" customHeight="1">
      <c r="A1" s="1262" t="str">
        <f>'Attach 3(JV)'!A1</f>
        <v>Specification No. :CC-CS/901-WR1/RT-3958/3/G3</v>
      </c>
      <c r="B1" s="1262"/>
      <c r="C1" s="1262"/>
      <c r="D1" s="1262"/>
      <c r="E1" s="1262"/>
      <c r="F1" s="1262"/>
      <c r="G1" s="1262"/>
      <c r="H1" s="1273" t="str">
        <f>"Attachment-16 " &amp; 'Attach 3(JV)'!AT1</f>
        <v xml:space="preserve">Attachment-16 </v>
      </c>
      <c r="I1" s="1273"/>
      <c r="J1" s="1273"/>
      <c r="K1" s="1273"/>
      <c r="L1" s="1273"/>
    </row>
    <row r="2" spans="1:26" ht="11.25" customHeight="1">
      <c r="Z2" s="174">
        <f>'Attach 3(JV)'!Z2</f>
        <v>0</v>
      </c>
    </row>
    <row r="3" spans="1:26" ht="89.25" customHeight="1">
      <c r="A3" s="1326" t="str">
        <f>'Attach 3(JV)'!A3</f>
        <v>Reactor Package-(RT04) for supply of (i) 3X80 MVAR, 765kV, 1-Phase Bus Reactors at 765kV Aurangabad Substation, (ii) 3X80 MVAR, 765kV, 1-Phase Bus Reactors at 765kV Solapur Substation, (iii) 3X110 MVAR, 765kV, 1-Phase Bus Reactors at 765kV Wardha Substation; under Western Region System Strengthening Scheme (WRSS)-20.</v>
      </c>
      <c r="B3" s="1327"/>
      <c r="C3" s="1327"/>
      <c r="D3" s="1327"/>
      <c r="E3" s="1327"/>
      <c r="F3" s="1327"/>
      <c r="G3" s="1327"/>
      <c r="H3" s="1327"/>
      <c r="I3" s="1327"/>
      <c r="J3" s="1327"/>
      <c r="K3" s="1327"/>
      <c r="L3" s="1327"/>
    </row>
    <row r="4" spans="1:26" ht="15.95" customHeight="1">
      <c r="A4" s="29"/>
      <c r="H4" s="31"/>
      <c r="I4" s="11"/>
    </row>
    <row r="5" spans="1:26" ht="20.100000000000001" customHeight="1">
      <c r="A5" s="949" t="s">
        <v>9</v>
      </c>
      <c r="B5" s="949"/>
      <c r="C5" s="949"/>
      <c r="D5" s="949"/>
      <c r="E5" s="949"/>
      <c r="F5" s="949"/>
      <c r="G5" s="949"/>
      <c r="H5" s="949"/>
      <c r="I5" s="949"/>
      <c r="J5" s="949"/>
      <c r="K5" s="949"/>
      <c r="L5" s="949"/>
    </row>
    <row r="6" spans="1:26" ht="15.95" customHeight="1">
      <c r="A6" s="33"/>
      <c r="H6" s="31"/>
      <c r="I6" s="13"/>
    </row>
    <row r="7" spans="1:26" ht="20.100000000000001" customHeight="1">
      <c r="A7" s="34" t="str">
        <f>'Attach 3(JV)'!A7</f>
        <v xml:space="preserve">Bidder’s Name and Address </v>
      </c>
      <c r="G7" s="16" t="str">
        <f>'Attach 3(JV)'!E7</f>
        <v>To:</v>
      </c>
      <c r="I7" s="13"/>
    </row>
    <row r="8" spans="1:26" ht="36" customHeight="1">
      <c r="A8" s="955" t="str">
        <f>'Attach 3(JV)'!A8</f>
        <v/>
      </c>
      <c r="B8" s="955"/>
      <c r="C8" s="955"/>
      <c r="D8" s="955"/>
      <c r="E8" s="955"/>
      <c r="F8" s="955"/>
      <c r="G8" s="12" t="str">
        <f>'Attach 3(JV)'!E8</f>
        <v>Contract Services</v>
      </c>
      <c r="I8" s="13"/>
    </row>
    <row r="9" spans="1:26" ht="20.100000000000001" customHeight="1">
      <c r="A9" s="14" t="s">
        <v>356</v>
      </c>
      <c r="B9" s="1260">
        <f>'Attach 3(JV)'!B9</f>
        <v>0</v>
      </c>
      <c r="C9" s="1260"/>
      <c r="D9" s="1260"/>
      <c r="E9" s="1260"/>
      <c r="F9" s="1260"/>
      <c r="G9" s="12" t="str">
        <f>'Attach 3(JV)'!E9</f>
        <v>Power Grid Corporation of India Ltd.,</v>
      </c>
      <c r="I9" s="13"/>
    </row>
    <row r="10" spans="1:26" ht="20.100000000000001" customHeight="1">
      <c r="A10" s="14" t="s">
        <v>358</v>
      </c>
      <c r="B10" s="1260">
        <f>'Attach 3(JV)'!B10</f>
        <v>0</v>
      </c>
      <c r="C10" s="1260"/>
      <c r="D10" s="1260"/>
      <c r="E10" s="1260"/>
      <c r="F10" s="1260"/>
      <c r="G10" s="12" t="str">
        <f>'Attach 3(JV)'!E10</f>
        <v>"Saudamini", Plot No. 2, Sector 29</v>
      </c>
      <c r="I10" s="13"/>
    </row>
    <row r="11" spans="1:26" ht="20.100000000000001" customHeight="1">
      <c r="B11" s="1260">
        <f>'Attach 3(JV)'!B11</f>
        <v>0</v>
      </c>
      <c r="C11" s="1260"/>
      <c r="D11" s="1260"/>
      <c r="E11" s="1260"/>
      <c r="F11" s="1260"/>
      <c r="G11" s="12" t="str">
        <f>'Attach 3(JV)'!E11</f>
        <v>Gurgaon (Haryana) - 122001</v>
      </c>
    </row>
    <row r="12" spans="1:26" ht="20.100000000000001" customHeight="1">
      <c r="A12" s="33"/>
      <c r="B12" s="1260">
        <f>'Attach 3(JV)'!B12</f>
        <v>0</v>
      </c>
      <c r="C12" s="1260"/>
      <c r="D12" s="1260"/>
      <c r="E12" s="1260"/>
      <c r="F12" s="1260"/>
      <c r="G12" s="12"/>
    </row>
    <row r="13" spans="1:26" ht="15.95" customHeight="1">
      <c r="A13" s="33"/>
      <c r="B13" s="154"/>
      <c r="C13" s="154"/>
      <c r="D13" s="154"/>
      <c r="E13" s="154"/>
      <c r="F13" s="154"/>
    </row>
    <row r="14" spans="1:26" ht="20.100000000000001" customHeight="1">
      <c r="A14" s="30" t="s">
        <v>351</v>
      </c>
    </row>
    <row r="15" spans="1:26" ht="20.100000000000001" customHeight="1">
      <c r="A15" s="33"/>
    </row>
    <row r="16" spans="1:26" ht="57.75" customHeight="1">
      <c r="A16" s="1347" t="s">
        <v>13</v>
      </c>
      <c r="B16" s="1347"/>
      <c r="C16" s="1347"/>
      <c r="D16" s="1347"/>
      <c r="E16" s="1347"/>
      <c r="F16" s="1347"/>
      <c r="G16" s="1347"/>
      <c r="H16" s="1347"/>
      <c r="I16" s="1347"/>
      <c r="J16" s="1347"/>
      <c r="K16" s="1347"/>
      <c r="L16" s="1347"/>
    </row>
    <row r="17" spans="1:12" ht="20.100000000000001" customHeight="1">
      <c r="A17" s="105">
        <v>1</v>
      </c>
      <c r="B17" s="106" t="s">
        <v>14</v>
      </c>
    </row>
    <row r="18" spans="1:12" ht="82.5" customHeight="1">
      <c r="A18" s="55"/>
      <c r="B18" s="1438" t="s">
        <v>15</v>
      </c>
      <c r="C18" s="1438"/>
      <c r="D18" s="1438"/>
      <c r="E18" s="1438"/>
      <c r="F18" s="1438"/>
      <c r="G18" s="1438"/>
      <c r="H18" s="1438"/>
      <c r="I18" s="1438"/>
      <c r="J18" s="1438"/>
      <c r="K18" s="1438"/>
      <c r="L18" s="1438"/>
    </row>
    <row r="19" spans="1:12" ht="60.75" customHeight="1">
      <c r="A19" s="56">
        <v>1.1000000000000001</v>
      </c>
      <c r="B19" s="1434" t="s">
        <v>16</v>
      </c>
      <c r="C19" s="1434"/>
      <c r="D19" s="1434"/>
      <c r="E19" s="1434"/>
      <c r="F19" s="1434"/>
      <c r="G19" s="1434"/>
      <c r="H19" s="1434"/>
      <c r="I19" s="1434"/>
      <c r="J19" s="1434"/>
      <c r="K19" s="1434"/>
      <c r="L19" s="1434"/>
    </row>
    <row r="20" spans="1:12" ht="33" customHeight="1">
      <c r="A20" s="55"/>
      <c r="B20" s="1437" t="str">
        <f>IF('Names of Bidder'!I6="Sole Bidder","Name of the Bidder (Sole Bidder)", "Name of Bidder (Lead Partner)")</f>
        <v>Name of the Bidder (Sole Bidder)</v>
      </c>
      <c r="C20" s="1437"/>
      <c r="D20" s="1437"/>
      <c r="E20" s="1437"/>
      <c r="F20" s="1437"/>
      <c r="G20" s="1437"/>
      <c r="H20" s="1435">
        <f>B9</f>
        <v>0</v>
      </c>
      <c r="I20" s="1435"/>
      <c r="J20" s="1435"/>
      <c r="K20" s="1435"/>
      <c r="L20" s="1435"/>
    </row>
    <row r="21" spans="1:12" ht="33" customHeight="1">
      <c r="A21" s="36"/>
      <c r="B21" s="1437" t="s">
        <v>17</v>
      </c>
      <c r="C21" s="1437"/>
      <c r="D21" s="1437"/>
      <c r="E21" s="1437"/>
      <c r="F21" s="1437"/>
      <c r="G21" s="1437"/>
      <c r="H21" s="1436" t="s">
        <v>58</v>
      </c>
      <c r="I21" s="1436"/>
      <c r="J21" s="1436"/>
      <c r="K21" s="1436"/>
      <c r="L21" s="1436"/>
    </row>
    <row r="22" spans="1:12" ht="33" customHeight="1">
      <c r="A22" s="36"/>
      <c r="B22" s="1437" t="s">
        <v>18</v>
      </c>
      <c r="C22" s="1437"/>
      <c r="D22" s="1437"/>
      <c r="E22" s="1437"/>
      <c r="F22" s="1437"/>
      <c r="G22" s="1437"/>
      <c r="H22" s="1436"/>
      <c r="I22" s="1436"/>
      <c r="J22" s="1436"/>
      <c r="K22" s="1436"/>
      <c r="L22" s="1436"/>
    </row>
    <row r="23" spans="1:12" ht="33" customHeight="1">
      <c r="A23" s="36"/>
      <c r="B23" s="1437" t="s">
        <v>19</v>
      </c>
      <c r="C23" s="1437"/>
      <c r="D23" s="1437"/>
      <c r="E23" s="1437"/>
      <c r="F23" s="1437"/>
      <c r="G23" s="1437"/>
      <c r="H23" s="1436"/>
      <c r="I23" s="1436"/>
      <c r="J23" s="1436"/>
      <c r="K23" s="1436"/>
      <c r="L23" s="1436"/>
    </row>
    <row r="24" spans="1:12" ht="33" customHeight="1">
      <c r="A24" s="36"/>
      <c r="B24" s="1437" t="s">
        <v>20</v>
      </c>
      <c r="C24" s="1437"/>
      <c r="D24" s="1437"/>
      <c r="E24" s="1437"/>
      <c r="F24" s="1437"/>
      <c r="G24" s="1437"/>
      <c r="H24" s="1436"/>
      <c r="I24" s="1436"/>
      <c r="J24" s="1436"/>
      <c r="K24" s="1436"/>
      <c r="L24" s="1436"/>
    </row>
    <row r="25" spans="1:12" ht="6" customHeight="1">
      <c r="A25" s="36"/>
      <c r="B25" s="203"/>
      <c r="C25" s="203"/>
      <c r="D25" s="203"/>
      <c r="E25" s="203"/>
      <c r="F25" s="203"/>
      <c r="G25" s="203"/>
      <c r="H25" s="204"/>
      <c r="I25" s="204"/>
      <c r="J25" s="204"/>
      <c r="K25" s="204"/>
      <c r="L25" s="204"/>
    </row>
    <row r="26" spans="1:12" ht="18.95" customHeight="1">
      <c r="A26" s="56">
        <v>1.2</v>
      </c>
      <c r="B26" s="1439" t="s">
        <v>179</v>
      </c>
      <c r="C26" s="1439"/>
      <c r="D26" s="1439"/>
      <c r="E26" s="1439"/>
      <c r="F26" s="1439"/>
      <c r="G26" s="1439"/>
      <c r="H26" s="1439"/>
      <c r="I26" s="1439"/>
      <c r="J26" s="1439"/>
      <c r="K26" s="1439"/>
      <c r="L26" s="1439"/>
    </row>
    <row r="27" spans="1:12" ht="18.95" customHeight="1">
      <c r="A27" s="59" t="s">
        <v>21</v>
      </c>
      <c r="B27" s="104" t="s">
        <v>22</v>
      </c>
      <c r="C27" s="104"/>
      <c r="D27" s="107"/>
      <c r="E27" s="107"/>
    </row>
    <row r="28" spans="1:12" ht="18.95" customHeight="1">
      <c r="A28" s="36"/>
      <c r="B28" s="1422" t="s">
        <v>23</v>
      </c>
      <c r="C28" s="1422"/>
      <c r="D28" s="1352"/>
      <c r="E28" s="1352"/>
      <c r="F28" s="1352"/>
      <c r="G28" s="1352"/>
      <c r="H28" s="1352"/>
      <c r="I28" s="1352"/>
      <c r="J28" s="1352"/>
      <c r="K28" s="1352"/>
      <c r="L28" s="1352"/>
    </row>
    <row r="29" spans="1:12" ht="18.95" customHeight="1">
      <c r="A29" s="36"/>
      <c r="B29" s="1444" t="s">
        <v>24</v>
      </c>
      <c r="C29" s="1445"/>
      <c r="D29" s="1442"/>
      <c r="E29" s="1442"/>
      <c r="F29" s="1442"/>
      <c r="G29" s="1442"/>
      <c r="H29" s="1442"/>
      <c r="I29" s="1442"/>
      <c r="J29" s="1442"/>
      <c r="K29" s="1442"/>
      <c r="L29" s="1442"/>
    </row>
    <row r="30" spans="1:12" ht="18.95" customHeight="1">
      <c r="A30" s="36"/>
      <c r="B30" s="110"/>
      <c r="C30" s="57"/>
      <c r="D30" s="1441"/>
      <c r="E30" s="1441"/>
      <c r="F30" s="1441"/>
      <c r="G30" s="1441"/>
      <c r="H30" s="1441"/>
      <c r="I30" s="1441"/>
      <c r="J30" s="1441"/>
      <c r="K30" s="1441"/>
      <c r="L30" s="1441"/>
    </row>
    <row r="31" spans="1:12" ht="18.95" customHeight="1">
      <c r="A31" s="36"/>
      <c r="B31" s="110"/>
      <c r="C31" s="57"/>
      <c r="D31" s="1441"/>
      <c r="E31" s="1441"/>
      <c r="F31" s="1441"/>
      <c r="G31" s="1441"/>
      <c r="H31" s="1441"/>
      <c r="I31" s="1441"/>
      <c r="J31" s="1441"/>
      <c r="K31" s="1441"/>
      <c r="L31" s="1441"/>
    </row>
    <row r="32" spans="1:12" ht="18.95" customHeight="1">
      <c r="A32" s="36"/>
      <c r="B32" s="111"/>
      <c r="C32" s="58"/>
      <c r="D32" s="1443"/>
      <c r="E32" s="1443"/>
      <c r="F32" s="1443"/>
      <c r="G32" s="1443"/>
      <c r="H32" s="1443"/>
      <c r="I32" s="1443"/>
      <c r="J32" s="1443"/>
      <c r="K32" s="1443"/>
      <c r="L32" s="1443"/>
    </row>
    <row r="33" spans="1:54" ht="18.95" customHeight="1">
      <c r="A33" s="36"/>
      <c r="B33" s="1422" t="s">
        <v>25</v>
      </c>
      <c r="C33" s="1422"/>
      <c r="D33" s="1352"/>
      <c r="E33" s="1352"/>
      <c r="F33" s="1352"/>
      <c r="G33" s="1352"/>
      <c r="H33" s="1352"/>
      <c r="I33" s="1352"/>
      <c r="J33" s="1352"/>
      <c r="K33" s="1352"/>
      <c r="L33" s="1352"/>
    </row>
    <row r="34" spans="1:54" ht="18.95" customHeight="1">
      <c r="A34" s="36"/>
      <c r="B34" s="1422" t="s">
        <v>26</v>
      </c>
      <c r="C34" s="1422"/>
      <c r="D34" s="1352"/>
      <c r="E34" s="1352"/>
      <c r="F34" s="1352"/>
      <c r="G34" s="1352"/>
      <c r="H34" s="1352"/>
      <c r="I34" s="1352"/>
      <c r="J34" s="1352"/>
      <c r="K34" s="1352"/>
      <c r="L34" s="1352"/>
    </row>
    <row r="35" spans="1:54" ht="18.95" customHeight="1">
      <c r="A35" s="36"/>
      <c r="B35" s="1422" t="s">
        <v>27</v>
      </c>
      <c r="C35" s="1422"/>
      <c r="D35" s="1352"/>
      <c r="E35" s="1352"/>
      <c r="F35" s="1352"/>
      <c r="G35" s="1352"/>
      <c r="H35" s="1352"/>
      <c r="I35" s="1352"/>
      <c r="J35" s="1352"/>
      <c r="K35" s="1352"/>
      <c r="L35" s="1352"/>
    </row>
    <row r="36" spans="1:54" ht="18.95" customHeight="1">
      <c r="A36" s="36"/>
      <c r="B36" s="1422" t="s">
        <v>28</v>
      </c>
      <c r="C36" s="1422"/>
      <c r="D36" s="1352"/>
      <c r="E36" s="1352"/>
      <c r="F36" s="1352"/>
      <c r="G36" s="1352"/>
      <c r="H36" s="1352"/>
      <c r="I36" s="1352"/>
      <c r="J36" s="1352"/>
      <c r="K36" s="1352"/>
      <c r="L36" s="1352"/>
    </row>
    <row r="37" spans="1:54" ht="8.1" customHeight="1">
      <c r="A37" s="36"/>
      <c r="B37" s="112"/>
      <c r="C37" s="112"/>
      <c r="D37" s="113"/>
      <c r="E37" s="113"/>
      <c r="F37" s="113"/>
      <c r="G37" s="113"/>
      <c r="H37" s="113"/>
      <c r="I37" s="113"/>
      <c r="J37" s="113"/>
      <c r="K37" s="113"/>
      <c r="L37" s="113"/>
    </row>
    <row r="38" spans="1:54" ht="61.5" customHeight="1">
      <c r="A38" s="60" t="s">
        <v>30</v>
      </c>
      <c r="B38" s="1438" t="s">
        <v>29</v>
      </c>
      <c r="C38" s="1438"/>
      <c r="D38" s="1438"/>
      <c r="E38" s="1438"/>
      <c r="F38" s="1438"/>
      <c r="G38" s="1438"/>
      <c r="H38" s="1438"/>
      <c r="I38" s="1438"/>
      <c r="J38" s="1438"/>
      <c r="K38" s="1438"/>
      <c r="L38" s="1438"/>
    </row>
    <row r="39" spans="1:54" ht="33.75" customHeight="1">
      <c r="A39" s="36"/>
      <c r="B39" s="109" t="s">
        <v>354</v>
      </c>
      <c r="C39" s="1440" t="s">
        <v>31</v>
      </c>
      <c r="D39" s="1440"/>
      <c r="E39" s="1440"/>
      <c r="F39" s="1440"/>
      <c r="G39" s="1440" t="s">
        <v>32</v>
      </c>
      <c r="H39" s="1440"/>
      <c r="I39" s="1440" t="s">
        <v>33</v>
      </c>
      <c r="J39" s="1440"/>
      <c r="K39" s="1440"/>
      <c r="L39" s="1440"/>
    </row>
    <row r="40" spans="1:54" ht="38.1" customHeight="1">
      <c r="B40" s="120"/>
      <c r="C40" s="1352"/>
      <c r="D40" s="1352"/>
      <c r="E40" s="1352"/>
      <c r="F40" s="1352"/>
      <c r="G40" s="1446"/>
      <c r="H40" s="1446"/>
      <c r="I40" s="1352"/>
      <c r="J40" s="1352"/>
      <c r="K40" s="1352"/>
      <c r="L40" s="1352"/>
    </row>
    <row r="41" spans="1:54" ht="38.1" customHeight="1">
      <c r="A41" s="36"/>
      <c r="B41" s="120"/>
      <c r="C41" s="1352"/>
      <c r="D41" s="1352"/>
      <c r="E41" s="1352"/>
      <c r="F41" s="1352"/>
      <c r="G41" s="1446"/>
      <c r="H41" s="1446"/>
      <c r="I41" s="1352"/>
      <c r="J41" s="1352"/>
      <c r="K41" s="1352"/>
      <c r="L41" s="1352"/>
    </row>
    <row r="42" spans="1:54" ht="20.100000000000001" customHeight="1">
      <c r="A42" s="105">
        <v>2</v>
      </c>
      <c r="B42" s="114" t="s">
        <v>34</v>
      </c>
    </row>
    <row r="43" spans="1:54" ht="78.75" customHeight="1">
      <c r="B43" s="1438" t="s">
        <v>35</v>
      </c>
      <c r="C43" s="1438"/>
      <c r="D43" s="1438"/>
      <c r="E43" s="1438"/>
      <c r="F43" s="1438"/>
      <c r="G43" s="1438"/>
      <c r="H43" s="1438"/>
      <c r="I43" s="1438"/>
      <c r="J43" s="1438"/>
      <c r="K43" s="1438"/>
      <c r="L43" s="1438"/>
    </row>
    <row r="44" spans="1:54" s="25" customFormat="1" ht="34.5" customHeight="1">
      <c r="A44" s="56">
        <v>2.1</v>
      </c>
      <c r="B44" s="1438" t="s">
        <v>36</v>
      </c>
      <c r="C44" s="1438"/>
      <c r="D44" s="1438"/>
      <c r="E44" s="1438"/>
      <c r="F44" s="1438"/>
      <c r="G44" s="1438"/>
      <c r="H44" s="1438"/>
      <c r="I44" s="1438"/>
      <c r="J44" s="1438"/>
      <c r="K44" s="1438"/>
      <c r="L44" s="1438"/>
      <c r="M44" s="101"/>
      <c r="N44" s="101"/>
      <c r="O44" s="101"/>
      <c r="P44" s="101"/>
      <c r="Q44" s="101"/>
      <c r="R44" s="101"/>
      <c r="S44" s="101"/>
      <c r="T44" s="101"/>
      <c r="U44" s="101"/>
      <c r="V44" s="101"/>
      <c r="W44" s="101"/>
      <c r="X44" s="101"/>
      <c r="Y44" s="101"/>
      <c r="Z44" s="101"/>
      <c r="AA44" s="101"/>
      <c r="AB44" s="101"/>
      <c r="AC44" s="101"/>
      <c r="AD44" s="101"/>
      <c r="AE44" s="101"/>
      <c r="AF44" s="101"/>
      <c r="AG44" s="101"/>
      <c r="AH44" s="101"/>
      <c r="AI44" s="101"/>
      <c r="AJ44" s="101"/>
      <c r="AK44" s="101"/>
      <c r="AL44" s="101"/>
      <c r="AM44" s="101"/>
      <c r="AN44" s="101"/>
      <c r="AO44" s="101"/>
      <c r="AP44" s="101"/>
      <c r="AQ44" s="101"/>
      <c r="AR44" s="101"/>
      <c r="AS44" s="101"/>
      <c r="AT44" s="101"/>
      <c r="AU44" s="101"/>
      <c r="AV44" s="101"/>
      <c r="AW44" s="101"/>
      <c r="AX44" s="101"/>
      <c r="AY44" s="101"/>
      <c r="AZ44" s="101"/>
      <c r="BA44" s="101"/>
      <c r="BB44" s="101"/>
    </row>
    <row r="45" spans="1:54" ht="51" customHeight="1">
      <c r="A45" s="36"/>
      <c r="B45" s="109" t="s">
        <v>37</v>
      </c>
      <c r="C45" s="1440" t="s">
        <v>38</v>
      </c>
      <c r="D45" s="1440"/>
      <c r="E45" s="1440"/>
      <c r="F45" s="1440"/>
      <c r="G45" s="1440" t="s">
        <v>39</v>
      </c>
      <c r="H45" s="1440"/>
      <c r="I45" s="1440" t="s">
        <v>119</v>
      </c>
      <c r="J45" s="1440"/>
      <c r="K45" s="1440" t="s">
        <v>120</v>
      </c>
      <c r="L45" s="1440"/>
    </row>
    <row r="46" spans="1:54" ht="27.95" customHeight="1">
      <c r="A46" s="36"/>
      <c r="B46" s="120">
        <v>1</v>
      </c>
      <c r="C46" s="1352"/>
      <c r="D46" s="1352"/>
      <c r="E46" s="1352"/>
      <c r="F46" s="1352"/>
      <c r="G46" s="1446"/>
      <c r="H46" s="1446"/>
      <c r="I46" s="1446"/>
      <c r="J46" s="1446"/>
      <c r="K46" s="1447"/>
      <c r="L46" s="1447"/>
    </row>
    <row r="47" spans="1:54" ht="27.95" customHeight="1">
      <c r="A47" s="36"/>
      <c r="B47" s="120">
        <v>2</v>
      </c>
      <c r="C47" s="1352"/>
      <c r="D47" s="1352"/>
      <c r="E47" s="1352"/>
      <c r="F47" s="1352"/>
      <c r="G47" s="1446"/>
      <c r="H47" s="1446"/>
      <c r="I47" s="1446"/>
      <c r="J47" s="1446"/>
      <c r="K47" s="1447"/>
      <c r="L47" s="1447"/>
    </row>
    <row r="48" spans="1:54" ht="27.95" customHeight="1">
      <c r="A48" s="36"/>
      <c r="B48" s="120">
        <v>3</v>
      </c>
      <c r="C48" s="1352"/>
      <c r="D48" s="1352"/>
      <c r="E48" s="1352"/>
      <c r="F48" s="1352"/>
      <c r="G48" s="1446"/>
      <c r="H48" s="1446"/>
      <c r="I48" s="1446"/>
      <c r="J48" s="1446"/>
      <c r="K48" s="1447"/>
      <c r="L48" s="1447"/>
    </row>
    <row r="49" spans="1:54" ht="27.95" customHeight="1">
      <c r="A49" s="36"/>
      <c r="B49" s="120">
        <v>4</v>
      </c>
      <c r="C49" s="1352"/>
      <c r="D49" s="1352"/>
      <c r="E49" s="1352"/>
      <c r="F49" s="1352"/>
      <c r="G49" s="1446"/>
      <c r="H49" s="1446"/>
      <c r="I49" s="1446"/>
      <c r="J49" s="1446"/>
      <c r="K49" s="1447"/>
      <c r="L49" s="1447"/>
    </row>
    <row r="50" spans="1:54" ht="27.95" customHeight="1">
      <c r="A50" s="36"/>
      <c r="B50" s="120">
        <v>5</v>
      </c>
      <c r="C50" s="1352"/>
      <c r="D50" s="1352"/>
      <c r="E50" s="1352"/>
      <c r="F50" s="1352"/>
      <c r="G50" s="1446"/>
      <c r="H50" s="1446"/>
      <c r="I50" s="1446"/>
      <c r="J50" s="1446"/>
      <c r="K50" s="1447"/>
      <c r="L50" s="1447"/>
    </row>
    <row r="51" spans="1:54" ht="21" customHeight="1">
      <c r="A51" s="105">
        <v>3</v>
      </c>
      <c r="B51" s="115" t="s">
        <v>40</v>
      </c>
      <c r="C51" s="104"/>
      <c r="D51" s="113"/>
      <c r="E51" s="113"/>
      <c r="F51" s="113"/>
      <c r="G51" s="61"/>
    </row>
    <row r="52" spans="1:54" ht="18" customHeight="1">
      <c r="A52" s="116">
        <v>3.1</v>
      </c>
      <c r="B52" s="1453" t="s">
        <v>41</v>
      </c>
      <c r="C52" s="1453"/>
      <c r="D52" s="1453"/>
      <c r="E52" s="1453"/>
      <c r="F52" s="113"/>
      <c r="G52" s="61"/>
    </row>
    <row r="53" spans="1:54" ht="67.5" customHeight="1">
      <c r="A53" s="36"/>
      <c r="B53" s="1438" t="s">
        <v>42</v>
      </c>
      <c r="C53" s="1438"/>
      <c r="D53" s="1438"/>
      <c r="E53" s="1438"/>
      <c r="F53" s="1438"/>
      <c r="G53" s="1438"/>
      <c r="H53" s="1438"/>
      <c r="I53" s="1438"/>
      <c r="J53" s="1438"/>
      <c r="K53" s="1438"/>
      <c r="L53" s="1438"/>
    </row>
    <row r="54" spans="1:54" s="25" customFormat="1" ht="35.25" customHeight="1">
      <c r="A54" s="36"/>
      <c r="B54" s="1303" t="s">
        <v>43</v>
      </c>
      <c r="C54" s="1303"/>
      <c r="D54" s="1303"/>
      <c r="E54" s="1270" t="s">
        <v>44</v>
      </c>
      <c r="F54" s="1449"/>
      <c r="G54" s="1449"/>
      <c r="H54" s="1271"/>
      <c r="I54" s="1303" t="s">
        <v>45</v>
      </c>
      <c r="J54" s="1303"/>
      <c r="K54" s="1303"/>
      <c r="L54" s="1303"/>
      <c r="M54" s="101"/>
      <c r="N54" s="101"/>
      <c r="O54" s="101"/>
      <c r="P54" s="101"/>
      <c r="Q54" s="101"/>
      <c r="R54" s="101"/>
      <c r="S54" s="101"/>
      <c r="T54" s="101"/>
      <c r="U54" s="101"/>
      <c r="V54" s="101"/>
      <c r="W54" s="101"/>
      <c r="X54" s="101"/>
      <c r="Y54" s="101"/>
      <c r="Z54" s="101"/>
      <c r="AA54" s="101"/>
      <c r="AB54" s="101"/>
      <c r="AC54" s="101"/>
      <c r="AD54" s="101"/>
      <c r="AE54" s="101"/>
      <c r="AF54" s="101"/>
      <c r="AG54" s="101"/>
      <c r="AH54" s="101"/>
      <c r="AI54" s="101"/>
      <c r="AJ54" s="101"/>
      <c r="AK54" s="101"/>
      <c r="AL54" s="101"/>
      <c r="AM54" s="101"/>
      <c r="AN54" s="101"/>
      <c r="AO54" s="101"/>
      <c r="AP54" s="101"/>
      <c r="AQ54" s="101"/>
      <c r="AR54" s="101"/>
      <c r="AS54" s="101"/>
      <c r="AT54" s="101"/>
      <c r="AU54" s="101"/>
      <c r="AV54" s="101"/>
      <c r="AW54" s="101"/>
      <c r="AX54" s="101"/>
      <c r="AY54" s="101"/>
      <c r="AZ54" s="101"/>
      <c r="BA54" s="101"/>
      <c r="BB54" s="101"/>
    </row>
    <row r="55" spans="1:54" ht="20.100000000000001" customHeight="1">
      <c r="A55" s="36"/>
      <c r="B55" s="1352"/>
      <c r="C55" s="1352"/>
      <c r="D55" s="1352"/>
      <c r="E55" s="1446"/>
      <c r="F55" s="1446"/>
      <c r="G55" s="1446"/>
      <c r="H55" s="1446"/>
      <c r="I55" s="1446"/>
      <c r="J55" s="1446"/>
      <c r="K55" s="1446"/>
      <c r="L55" s="1446"/>
    </row>
    <row r="56" spans="1:54" ht="20.100000000000001" customHeight="1">
      <c r="A56" s="36"/>
      <c r="B56" s="1352"/>
      <c r="C56" s="1352"/>
      <c r="D56" s="1352"/>
      <c r="E56" s="1446"/>
      <c r="F56" s="1446"/>
      <c r="G56" s="1446"/>
      <c r="H56" s="1446"/>
      <c r="I56" s="1446"/>
      <c r="J56" s="1446"/>
      <c r="K56" s="1446"/>
      <c r="L56" s="1446"/>
    </row>
    <row r="57" spans="1:54" ht="20.100000000000001" customHeight="1">
      <c r="A57" s="36"/>
      <c r="B57" s="1352"/>
      <c r="C57" s="1352"/>
      <c r="D57" s="1352"/>
      <c r="E57" s="1446"/>
      <c r="F57" s="1446"/>
      <c r="G57" s="1446"/>
      <c r="H57" s="1446"/>
      <c r="I57" s="1446"/>
      <c r="J57" s="1446"/>
      <c r="K57" s="1446"/>
      <c r="L57" s="1446"/>
    </row>
    <row r="58" spans="1:54" ht="20.100000000000001" customHeight="1">
      <c r="A58" s="36"/>
      <c r="B58" s="1352"/>
      <c r="C58" s="1352"/>
      <c r="D58" s="1352"/>
      <c r="E58" s="1446"/>
      <c r="F58" s="1446"/>
      <c r="G58" s="1446"/>
      <c r="H58" s="1446"/>
      <c r="I58" s="1446"/>
      <c r="J58" s="1446"/>
      <c r="K58" s="1446"/>
      <c r="L58" s="1446"/>
    </row>
    <row r="59" spans="1:54" ht="20.100000000000001" customHeight="1">
      <c r="A59" s="36"/>
      <c r="B59" s="1352"/>
      <c r="C59" s="1352"/>
      <c r="D59" s="1352"/>
      <c r="E59" s="1446"/>
      <c r="F59" s="1446"/>
      <c r="G59" s="1446"/>
      <c r="H59" s="1446"/>
      <c r="I59" s="1446"/>
      <c r="J59" s="1446"/>
      <c r="K59" s="1446"/>
      <c r="L59" s="1446"/>
    </row>
    <row r="60" spans="1:54" ht="20.100000000000001" customHeight="1">
      <c r="A60" s="36"/>
      <c r="B60" s="1352"/>
      <c r="C60" s="1352"/>
      <c r="D60" s="1352"/>
      <c r="E60" s="1446"/>
      <c r="F60" s="1446"/>
      <c r="G60" s="1446"/>
      <c r="H60" s="1446"/>
      <c r="I60" s="1446"/>
      <c r="J60" s="1446"/>
      <c r="K60" s="1446"/>
      <c r="L60" s="1446"/>
    </row>
    <row r="61" spans="1:54" s="25" customFormat="1" ht="20.100000000000001" customHeight="1">
      <c r="A61" s="33">
        <v>3.2</v>
      </c>
      <c r="B61" s="33" t="s">
        <v>46</v>
      </c>
      <c r="C61" s="117"/>
      <c r="D61" s="117"/>
      <c r="E61" s="117"/>
      <c r="F61" s="117"/>
      <c r="G61" s="61"/>
      <c r="M61" s="101"/>
      <c r="N61" s="101"/>
      <c r="O61" s="101"/>
      <c r="P61" s="101"/>
      <c r="Q61" s="101"/>
      <c r="R61" s="101"/>
      <c r="S61" s="101"/>
      <c r="T61" s="101"/>
      <c r="U61" s="101"/>
      <c r="V61" s="101"/>
      <c r="W61" s="101"/>
      <c r="X61" s="101"/>
      <c r="Y61" s="101"/>
      <c r="Z61" s="101"/>
      <c r="AA61" s="101"/>
      <c r="AB61" s="101"/>
      <c r="AC61" s="101"/>
      <c r="AD61" s="101"/>
      <c r="AE61" s="101"/>
      <c r="AF61" s="101"/>
      <c r="AG61" s="101"/>
      <c r="AH61" s="101"/>
      <c r="AI61" s="101"/>
      <c r="AJ61" s="101"/>
      <c r="AK61" s="101"/>
      <c r="AL61" s="101"/>
      <c r="AM61" s="101"/>
      <c r="AN61" s="101"/>
      <c r="AO61" s="101"/>
      <c r="AP61" s="101"/>
      <c r="AQ61" s="101"/>
      <c r="AR61" s="101"/>
      <c r="AS61" s="101"/>
      <c r="AT61" s="101"/>
      <c r="AU61" s="101"/>
      <c r="AV61" s="101"/>
      <c r="AW61" s="101"/>
      <c r="AX61" s="101"/>
      <c r="AY61" s="101"/>
      <c r="AZ61" s="101"/>
      <c r="BA61" s="101"/>
      <c r="BB61" s="101"/>
    </row>
    <row r="62" spans="1:54" s="25" customFormat="1" ht="20.100000000000001" customHeight="1">
      <c r="A62" s="33"/>
      <c r="B62" s="33"/>
      <c r="C62" s="117"/>
      <c r="D62" s="117"/>
      <c r="E62" s="117"/>
      <c r="F62" s="117"/>
      <c r="G62" s="61"/>
      <c r="K62" s="121" t="s">
        <v>123</v>
      </c>
      <c r="L62" s="122"/>
      <c r="M62" s="101"/>
      <c r="N62" s="101"/>
      <c r="O62" s="101"/>
      <c r="P62" s="101"/>
      <c r="Q62" s="101"/>
      <c r="R62" s="101"/>
      <c r="S62" s="101"/>
      <c r="T62" s="101"/>
      <c r="U62" s="101"/>
      <c r="V62" s="101"/>
      <c r="W62" s="101"/>
      <c r="X62" s="101"/>
      <c r="Y62" s="101"/>
      <c r="Z62" s="101"/>
      <c r="AA62" s="101"/>
      <c r="AB62" s="101"/>
      <c r="AC62" s="101"/>
      <c r="AD62" s="101"/>
      <c r="AE62" s="101"/>
      <c r="AF62" s="101"/>
      <c r="AG62" s="101"/>
      <c r="AH62" s="101"/>
      <c r="AI62" s="101"/>
      <c r="AJ62" s="101"/>
      <c r="AK62" s="101"/>
      <c r="AL62" s="101"/>
      <c r="AM62" s="101"/>
      <c r="AN62" s="101"/>
      <c r="AO62" s="101"/>
      <c r="AP62" s="101"/>
      <c r="AQ62" s="101"/>
      <c r="AR62" s="101"/>
      <c r="AS62" s="101"/>
      <c r="AT62" s="101"/>
      <c r="AU62" s="101"/>
      <c r="AV62" s="101"/>
      <c r="AW62" s="101"/>
      <c r="AX62" s="101"/>
      <c r="AY62" s="101"/>
      <c r="AZ62" s="101"/>
      <c r="BA62" s="101"/>
      <c r="BB62" s="101"/>
    </row>
    <row r="63" spans="1:54" s="25" customFormat="1" ht="20.100000000000001" customHeight="1">
      <c r="A63" s="33"/>
      <c r="B63" s="49" t="s">
        <v>121</v>
      </c>
      <c r="C63" s="1303" t="s">
        <v>122</v>
      </c>
      <c r="D63" s="1303"/>
      <c r="E63" s="1303"/>
      <c r="F63" s="1303"/>
      <c r="G63" s="1303"/>
      <c r="H63" s="1270" t="s">
        <v>47</v>
      </c>
      <c r="I63" s="1449"/>
      <c r="J63" s="1449"/>
      <c r="K63" s="1449"/>
      <c r="L63" s="1271"/>
      <c r="M63" s="101"/>
      <c r="N63" s="101"/>
      <c r="O63" s="101"/>
      <c r="P63" s="101"/>
      <c r="Q63" s="101"/>
      <c r="R63" s="101"/>
      <c r="S63" s="101"/>
      <c r="T63" s="101"/>
      <c r="U63" s="101"/>
      <c r="V63" s="101"/>
      <c r="W63" s="101"/>
      <c r="X63" s="101"/>
      <c r="Y63" s="101"/>
      <c r="Z63" s="101"/>
      <c r="AA63" s="101"/>
      <c r="AB63" s="101"/>
      <c r="AC63" s="101"/>
      <c r="AD63" s="101"/>
      <c r="AE63" s="101"/>
      <c r="AF63" s="101"/>
      <c r="AG63" s="101"/>
      <c r="AH63" s="101"/>
      <c r="AI63" s="101"/>
      <c r="AJ63" s="101"/>
      <c r="AK63" s="101"/>
      <c r="AL63" s="101"/>
      <c r="AM63" s="101"/>
      <c r="AN63" s="101"/>
      <c r="AO63" s="101"/>
      <c r="AP63" s="101"/>
      <c r="AQ63" s="101"/>
      <c r="AR63" s="101"/>
      <c r="AS63" s="101"/>
      <c r="AT63" s="101"/>
      <c r="AU63" s="101"/>
      <c r="AV63" s="101"/>
      <c r="AW63" s="101"/>
      <c r="AX63" s="101"/>
      <c r="AY63" s="101"/>
      <c r="AZ63" s="101"/>
      <c r="BA63" s="101"/>
      <c r="BB63" s="101"/>
    </row>
    <row r="64" spans="1:54" s="197" customFormat="1" ht="33" customHeight="1">
      <c r="A64" s="39"/>
      <c r="B64" s="108"/>
      <c r="C64" s="103" t="s">
        <v>545</v>
      </c>
      <c r="D64" s="103" t="s">
        <v>544</v>
      </c>
      <c r="E64" s="103" t="s">
        <v>0</v>
      </c>
      <c r="F64" s="103" t="s">
        <v>193</v>
      </c>
      <c r="G64" s="103" t="s">
        <v>192</v>
      </c>
      <c r="H64" s="103" t="s">
        <v>546</v>
      </c>
      <c r="I64" s="103" t="s">
        <v>551</v>
      </c>
      <c r="J64" s="103" t="s">
        <v>552</v>
      </c>
      <c r="K64" s="103" t="s">
        <v>579</v>
      </c>
      <c r="L64" s="103" t="s">
        <v>692</v>
      </c>
      <c r="M64" s="196"/>
      <c r="N64" s="196"/>
      <c r="O64" s="196"/>
      <c r="P64" s="196"/>
      <c r="Q64" s="196"/>
      <c r="R64" s="196"/>
      <c r="S64" s="196"/>
      <c r="T64" s="196"/>
      <c r="U64" s="196"/>
      <c r="V64" s="196"/>
      <c r="W64" s="196"/>
      <c r="X64" s="196"/>
      <c r="Y64" s="196"/>
      <c r="Z64" s="196"/>
      <c r="AA64" s="196"/>
      <c r="AB64" s="196"/>
      <c r="AC64" s="196"/>
      <c r="AD64" s="196"/>
      <c r="AE64" s="196"/>
      <c r="AF64" s="196"/>
      <c r="AG64" s="196"/>
      <c r="AH64" s="196"/>
      <c r="AI64" s="196"/>
      <c r="AJ64" s="196"/>
      <c r="AK64" s="196"/>
      <c r="AL64" s="196"/>
      <c r="AM64" s="196"/>
      <c r="AN64" s="196"/>
      <c r="AO64" s="196"/>
      <c r="AP64" s="196"/>
      <c r="AQ64" s="196"/>
      <c r="AR64" s="196"/>
      <c r="AS64" s="196"/>
      <c r="AT64" s="196"/>
      <c r="AU64" s="196"/>
      <c r="AV64" s="196"/>
      <c r="AW64" s="196"/>
      <c r="AX64" s="196"/>
      <c r="AY64" s="196"/>
      <c r="AZ64" s="196"/>
      <c r="BA64" s="196"/>
      <c r="BB64" s="196"/>
    </row>
    <row r="65" spans="1:54" s="25" customFormat="1" ht="33" customHeight="1">
      <c r="A65" s="33"/>
      <c r="B65" s="108" t="s">
        <v>124</v>
      </c>
      <c r="C65" s="198"/>
      <c r="D65" s="198"/>
      <c r="E65" s="198"/>
      <c r="F65" s="198"/>
      <c r="G65" s="198"/>
      <c r="H65" s="198"/>
      <c r="I65" s="198"/>
      <c r="J65" s="198"/>
      <c r="K65" s="198"/>
      <c r="L65" s="198"/>
      <c r="M65" s="101"/>
      <c r="N65" s="101"/>
      <c r="O65" s="101"/>
      <c r="P65" s="101"/>
      <c r="Q65" s="101"/>
      <c r="R65" s="101"/>
      <c r="S65" s="101"/>
      <c r="T65" s="101"/>
      <c r="U65" s="101"/>
      <c r="V65" s="101"/>
      <c r="W65" s="101"/>
      <c r="X65" s="101"/>
      <c r="Y65" s="101"/>
      <c r="Z65" s="101"/>
      <c r="AA65" s="101"/>
      <c r="AB65" s="101"/>
      <c r="AC65" s="101"/>
      <c r="AD65" s="101"/>
      <c r="AE65" s="101"/>
      <c r="AF65" s="101"/>
      <c r="AG65" s="101"/>
      <c r="AH65" s="101"/>
      <c r="AI65" s="101"/>
      <c r="AJ65" s="101"/>
      <c r="AK65" s="101"/>
      <c r="AL65" s="101"/>
      <c r="AM65" s="101"/>
      <c r="AN65" s="101"/>
      <c r="AO65" s="101"/>
      <c r="AP65" s="101"/>
      <c r="AQ65" s="101"/>
      <c r="AR65" s="101"/>
      <c r="AS65" s="101"/>
      <c r="AT65" s="101"/>
      <c r="AU65" s="101"/>
      <c r="AV65" s="101"/>
      <c r="AW65" s="101"/>
      <c r="AX65" s="101"/>
      <c r="AY65" s="101"/>
      <c r="AZ65" s="101"/>
      <c r="BA65" s="101"/>
      <c r="BB65" s="101"/>
    </row>
    <row r="66" spans="1:54" s="25" customFormat="1" ht="33" customHeight="1">
      <c r="A66" s="33"/>
      <c r="B66" s="108" t="s">
        <v>125</v>
      </c>
      <c r="C66" s="198"/>
      <c r="D66" s="198"/>
      <c r="E66" s="198"/>
      <c r="F66" s="198"/>
      <c r="G66" s="198"/>
      <c r="H66" s="198"/>
      <c r="I66" s="198"/>
      <c r="J66" s="198"/>
      <c r="K66" s="198"/>
      <c r="L66" s="198"/>
      <c r="M66" s="101"/>
      <c r="N66" s="101"/>
      <c r="O66" s="101"/>
      <c r="P66" s="101"/>
      <c r="Q66" s="101"/>
      <c r="R66" s="101"/>
      <c r="S66" s="101"/>
      <c r="T66" s="101"/>
      <c r="U66" s="101"/>
      <c r="V66" s="101"/>
      <c r="W66" s="101"/>
      <c r="X66" s="101"/>
      <c r="Y66" s="101"/>
      <c r="Z66" s="101"/>
      <c r="AA66" s="101"/>
      <c r="AB66" s="101"/>
      <c r="AC66" s="101"/>
      <c r="AD66" s="101"/>
      <c r="AE66" s="101"/>
      <c r="AF66" s="101"/>
      <c r="AG66" s="101"/>
      <c r="AH66" s="101"/>
      <c r="AI66" s="101"/>
      <c r="AJ66" s="101"/>
      <c r="AK66" s="101"/>
      <c r="AL66" s="101"/>
      <c r="AM66" s="101"/>
      <c r="AN66" s="101"/>
      <c r="AO66" s="101"/>
      <c r="AP66" s="101"/>
      <c r="AQ66" s="101"/>
      <c r="AR66" s="101"/>
      <c r="AS66" s="101"/>
      <c r="AT66" s="101"/>
      <c r="AU66" s="101"/>
      <c r="AV66" s="101"/>
      <c r="AW66" s="101"/>
      <c r="AX66" s="101"/>
      <c r="AY66" s="101"/>
      <c r="AZ66" s="101"/>
      <c r="BA66" s="101"/>
      <c r="BB66" s="101"/>
    </row>
    <row r="67" spans="1:54" s="25" customFormat="1" ht="33" customHeight="1">
      <c r="A67" s="33"/>
      <c r="B67" s="108" t="s">
        <v>128</v>
      </c>
      <c r="C67" s="198"/>
      <c r="D67" s="198"/>
      <c r="E67" s="198"/>
      <c r="F67" s="198"/>
      <c r="G67" s="198"/>
      <c r="H67" s="198"/>
      <c r="I67" s="198"/>
      <c r="J67" s="198"/>
      <c r="K67" s="198"/>
      <c r="L67" s="198"/>
      <c r="M67" s="101"/>
      <c r="N67" s="101"/>
      <c r="O67" s="101"/>
      <c r="P67" s="101"/>
      <c r="Q67" s="101"/>
      <c r="R67" s="101"/>
      <c r="S67" s="101"/>
      <c r="T67" s="101"/>
      <c r="U67" s="101"/>
      <c r="V67" s="101"/>
      <c r="W67" s="101"/>
      <c r="X67" s="101"/>
      <c r="Y67" s="101"/>
      <c r="Z67" s="101"/>
      <c r="AA67" s="101"/>
      <c r="AB67" s="101"/>
      <c r="AC67" s="101"/>
      <c r="AD67" s="101"/>
      <c r="AE67" s="101"/>
      <c r="AF67" s="101"/>
      <c r="AG67" s="101"/>
      <c r="AH67" s="101"/>
      <c r="AI67" s="101"/>
      <c r="AJ67" s="101"/>
      <c r="AK67" s="101"/>
      <c r="AL67" s="101"/>
      <c r="AM67" s="101"/>
      <c r="AN67" s="101"/>
      <c r="AO67" s="101"/>
      <c r="AP67" s="101"/>
      <c r="AQ67" s="101"/>
      <c r="AR67" s="101"/>
      <c r="AS67" s="101"/>
      <c r="AT67" s="101"/>
      <c r="AU67" s="101"/>
      <c r="AV67" s="101"/>
      <c r="AW67" s="101"/>
      <c r="AX67" s="101"/>
      <c r="AY67" s="101"/>
      <c r="AZ67" s="101"/>
      <c r="BA67" s="101"/>
      <c r="BB67" s="101"/>
    </row>
    <row r="68" spans="1:54" s="25" customFormat="1" ht="33" customHeight="1">
      <c r="A68" s="33"/>
      <c r="B68" s="108" t="s">
        <v>129</v>
      </c>
      <c r="C68" s="198"/>
      <c r="D68" s="198"/>
      <c r="E68" s="198"/>
      <c r="F68" s="198"/>
      <c r="G68" s="198"/>
      <c r="H68" s="198"/>
      <c r="I68" s="198"/>
      <c r="J68" s="198"/>
      <c r="K68" s="198"/>
      <c r="L68" s="198"/>
      <c r="M68" s="101"/>
      <c r="N68" s="101"/>
      <c r="O68" s="101"/>
      <c r="P68" s="101"/>
      <c r="Q68" s="101"/>
      <c r="R68" s="101"/>
      <c r="S68" s="101"/>
      <c r="T68" s="101"/>
      <c r="U68" s="101"/>
      <c r="V68" s="101"/>
      <c r="W68" s="101"/>
      <c r="X68" s="101"/>
      <c r="Y68" s="101"/>
      <c r="Z68" s="101"/>
      <c r="AA68" s="101"/>
      <c r="AB68" s="101"/>
      <c r="AC68" s="101"/>
      <c r="AD68" s="101"/>
      <c r="AE68" s="101"/>
      <c r="AF68" s="101"/>
      <c r="AG68" s="101"/>
      <c r="AH68" s="101"/>
      <c r="AI68" s="101"/>
      <c r="AJ68" s="101"/>
      <c r="AK68" s="101"/>
      <c r="AL68" s="101"/>
      <c r="AM68" s="101"/>
      <c r="AN68" s="101"/>
      <c r="AO68" s="101"/>
      <c r="AP68" s="101"/>
      <c r="AQ68" s="101"/>
      <c r="AR68" s="101"/>
      <c r="AS68" s="101"/>
      <c r="AT68" s="101"/>
      <c r="AU68" s="101"/>
      <c r="AV68" s="101"/>
      <c r="AW68" s="101"/>
      <c r="AX68" s="101"/>
      <c r="AY68" s="101"/>
      <c r="AZ68" s="101"/>
      <c r="BA68" s="101"/>
      <c r="BB68" s="101"/>
    </row>
    <row r="69" spans="1:54" s="25" customFormat="1" ht="33" customHeight="1">
      <c r="A69" s="33"/>
      <c r="B69" s="108" t="s">
        <v>130</v>
      </c>
      <c r="C69" s="198"/>
      <c r="D69" s="198"/>
      <c r="E69" s="198"/>
      <c r="F69" s="198"/>
      <c r="G69" s="198"/>
      <c r="H69" s="198"/>
      <c r="I69" s="198"/>
      <c r="J69" s="198"/>
      <c r="K69" s="198"/>
      <c r="L69" s="198"/>
      <c r="M69" s="101"/>
      <c r="N69" s="101"/>
      <c r="O69" s="101"/>
      <c r="P69" s="101"/>
      <c r="Q69" s="101"/>
      <c r="R69" s="101"/>
      <c r="S69" s="101"/>
      <c r="T69" s="101"/>
      <c r="U69" s="101"/>
      <c r="V69" s="101"/>
      <c r="W69" s="101"/>
      <c r="X69" s="101"/>
      <c r="Y69" s="101"/>
      <c r="Z69" s="101"/>
      <c r="AA69" s="101"/>
      <c r="AB69" s="101"/>
      <c r="AC69" s="101"/>
      <c r="AD69" s="101"/>
      <c r="AE69" s="101"/>
      <c r="AF69" s="101"/>
      <c r="AG69" s="101"/>
      <c r="AH69" s="101"/>
      <c r="AI69" s="101"/>
      <c r="AJ69" s="101"/>
      <c r="AK69" s="101"/>
      <c r="AL69" s="101"/>
      <c r="AM69" s="101"/>
      <c r="AN69" s="101"/>
      <c r="AO69" s="101"/>
      <c r="AP69" s="101"/>
      <c r="AQ69" s="101"/>
      <c r="AR69" s="101"/>
      <c r="AS69" s="101"/>
      <c r="AT69" s="101"/>
      <c r="AU69" s="101"/>
      <c r="AV69" s="101"/>
      <c r="AW69" s="101"/>
      <c r="AX69" s="101"/>
      <c r="AY69" s="101"/>
      <c r="AZ69" s="101"/>
      <c r="BA69" s="101"/>
      <c r="BB69" s="101"/>
    </row>
    <row r="70" spans="1:54" s="25" customFormat="1" ht="33" customHeight="1">
      <c r="A70" s="33"/>
      <c r="B70" s="108" t="s">
        <v>131</v>
      </c>
      <c r="C70" s="198"/>
      <c r="D70" s="198"/>
      <c r="E70" s="198"/>
      <c r="F70" s="198"/>
      <c r="G70" s="198"/>
      <c r="H70" s="198"/>
      <c r="I70" s="198"/>
      <c r="J70" s="198"/>
      <c r="K70" s="198"/>
      <c r="L70" s="198"/>
      <c r="M70" s="101"/>
      <c r="N70" s="101"/>
      <c r="O70" s="101"/>
      <c r="P70" s="101"/>
      <c r="Q70" s="101"/>
      <c r="R70" s="101"/>
      <c r="S70" s="101"/>
      <c r="T70" s="101"/>
      <c r="U70" s="101"/>
      <c r="V70" s="101"/>
      <c r="W70" s="101"/>
      <c r="X70" s="101"/>
      <c r="Y70" s="101"/>
      <c r="Z70" s="101"/>
      <c r="AA70" s="101"/>
      <c r="AB70" s="101"/>
      <c r="AC70" s="101"/>
      <c r="AD70" s="101"/>
      <c r="AE70" s="101"/>
      <c r="AF70" s="101"/>
      <c r="AG70" s="101"/>
      <c r="AH70" s="101"/>
      <c r="AI70" s="101"/>
      <c r="AJ70" s="101"/>
      <c r="AK70" s="101"/>
      <c r="AL70" s="101"/>
      <c r="AM70" s="101"/>
      <c r="AN70" s="101"/>
      <c r="AO70" s="101"/>
      <c r="AP70" s="101"/>
      <c r="AQ70" s="101"/>
      <c r="AR70" s="101"/>
      <c r="AS70" s="101"/>
      <c r="AT70" s="101"/>
      <c r="AU70" s="101"/>
      <c r="AV70" s="101"/>
      <c r="AW70" s="101"/>
      <c r="AX70" s="101"/>
      <c r="AY70" s="101"/>
      <c r="AZ70" s="101"/>
      <c r="BA70" s="101"/>
      <c r="BB70" s="101"/>
    </row>
    <row r="71" spans="1:54" ht="20.100000000000001" customHeight="1">
      <c r="A71" s="118"/>
      <c r="B71" s="118"/>
      <c r="C71" s="119"/>
      <c r="D71" s="119"/>
      <c r="E71" s="119"/>
      <c r="F71" s="119"/>
      <c r="G71" s="61"/>
    </row>
    <row r="72" spans="1:54" ht="45.75" customHeight="1">
      <c r="A72" s="385">
        <v>4</v>
      </c>
      <c r="B72" s="1452" t="s">
        <v>550</v>
      </c>
      <c r="C72" s="1452"/>
      <c r="D72" s="1452"/>
      <c r="E72" s="1452"/>
      <c r="F72" s="1452"/>
      <c r="G72" s="1452"/>
      <c r="H72" s="1436" t="s">
        <v>58</v>
      </c>
      <c r="I72" s="1436"/>
      <c r="J72" s="1436"/>
      <c r="K72" s="1436"/>
      <c r="L72" s="1436"/>
    </row>
    <row r="73" spans="1:54">
      <c r="A73" s="55"/>
      <c r="B73" s="1438"/>
      <c r="C73" s="1438"/>
      <c r="D73" s="1438"/>
      <c r="E73" s="1438"/>
      <c r="F73" s="1438"/>
      <c r="G73" s="1438"/>
      <c r="H73" s="1438"/>
      <c r="I73" s="1438"/>
      <c r="J73" s="1438"/>
      <c r="K73" s="1438"/>
      <c r="L73" s="1438"/>
    </row>
    <row r="74" spans="1:54" ht="20.100000000000001" customHeight="1">
      <c r="A74" s="118"/>
      <c r="B74" s="118"/>
      <c r="C74" s="119"/>
      <c r="D74" s="119"/>
      <c r="E74" s="119"/>
      <c r="F74" s="119"/>
      <c r="G74" s="61"/>
    </row>
    <row r="75" spans="1:54" ht="24" customHeight="1">
      <c r="A75" s="118"/>
      <c r="B75" s="118"/>
      <c r="C75" s="119"/>
      <c r="D75" s="119"/>
      <c r="E75" s="119"/>
      <c r="F75" s="26"/>
      <c r="G75" s="62"/>
    </row>
    <row r="76" spans="1:54" ht="24" customHeight="1">
      <c r="A76" s="37" t="s">
        <v>7</v>
      </c>
      <c r="B76" s="1448" t="str">
        <f>'Attach 3(JV)'!B24</f>
        <v>--</v>
      </c>
      <c r="C76" s="1448"/>
      <c r="D76" s="1448"/>
      <c r="E76" s="26"/>
      <c r="G76" s="62" t="s">
        <v>5</v>
      </c>
      <c r="H76" s="1450" t="str">
        <f>'Attach 3(JV)'!E24</f>
        <v/>
      </c>
      <c r="I76" s="1451"/>
      <c r="J76" s="1451"/>
      <c r="K76" s="1451"/>
      <c r="L76" s="1451"/>
    </row>
    <row r="77" spans="1:54" ht="24" customHeight="1">
      <c r="A77" s="37" t="s">
        <v>8</v>
      </c>
      <c r="B77" s="1264" t="str">
        <f>'Attach 3(JV)'!B25</f>
        <v/>
      </c>
      <c r="C77" s="1264"/>
      <c r="D77" s="1264"/>
      <c r="E77" s="26"/>
      <c r="G77" s="62" t="s">
        <v>6</v>
      </c>
      <c r="H77" s="1450" t="str">
        <f>'Attach 3(JV)'!E25</f>
        <v/>
      </c>
      <c r="I77" s="1451"/>
      <c r="J77" s="1451"/>
      <c r="K77" s="1451"/>
      <c r="L77" s="1451"/>
    </row>
  </sheetData>
  <sheetProtection password="E18B" sheet="1" objects="1" scenarios="1" formatColumns="0" formatRows="0" selectLockedCells="1"/>
  <customSheetViews>
    <customSheetView guid="{2C8FD25C-5334-430E-9A70-EAD0A9836A6B}" scale="110" showPageBreaks="1" showGridLines="0" zeroValues="0" printArea="1" view="pageBreakPreview">
      <selection activeCell="H21" sqref="H21:L21"/>
      <rowBreaks count="2" manualBreakCount="2">
        <brk id="23" max="11" man="1"/>
        <brk id="49" max="11" man="1"/>
      </rowBreaks>
      <pageMargins left="0.63" right="0.42" top="0.57999999999999996" bottom="0.6" header="0.34" footer="0.35"/>
      <pageSetup scale="95" orientation="portrait" r:id="rId1"/>
      <headerFooter alignWithMargins="0">
        <oddFooter>&amp;R&amp;"Book Antiqua,Bold"&amp;8 Page &amp;P of &amp;N</oddFooter>
      </headerFooter>
    </customSheetView>
    <customSheetView guid="{5476C51C-4037-4B28-A818-10D7CDF0C66A}" scale="140" showPageBreaks="1" showGridLines="0" zeroValues="0" printArea="1" view="pageBreakPreview" topLeftCell="A10">
      <selection activeCell="H21" sqref="H21:L21"/>
      <rowBreaks count="2" manualBreakCount="2">
        <brk id="23" max="11" man="1"/>
        <brk id="49" max="11" man="1"/>
      </rowBreaks>
      <pageMargins left="0.63" right="0.42" top="0.57999999999999996" bottom="0.6" header="0.34" footer="0.35"/>
      <pageSetup scale="95" orientation="portrait" r:id="rId2"/>
      <headerFooter alignWithMargins="0">
        <oddFooter>&amp;R&amp;"Book Antiqua,Bold"&amp;8 Page &amp;P of &amp;N</oddFooter>
      </headerFooter>
    </customSheetView>
    <customSheetView guid="{F55A58F6-8771-45A6-8050-8FCA02572CBD}" scale="140" showPageBreaks="1" showGridLines="0" zeroValues="0" printArea="1" view="pageBreakPreview" topLeftCell="A13">
      <selection activeCell="H21" sqref="H21:L21"/>
      <rowBreaks count="2" manualBreakCount="2">
        <brk id="23" max="11" man="1"/>
        <brk id="49" max="11" man="1"/>
      </rowBreaks>
      <pageMargins left="0.63" right="0.42" top="0.57999999999999996" bottom="0.6" header="0.34" footer="0.35"/>
      <pageSetup scale="95" orientation="portrait" r:id="rId3"/>
      <headerFooter alignWithMargins="0">
        <oddFooter>&amp;R&amp;"Book Antiqua,Bold"&amp;8 Page &amp;P of &amp;N</oddFooter>
      </headerFooter>
    </customSheetView>
    <customSheetView guid="{A8583C01-5E6A-4469-ADCA-440E12AA8084}" scale="140" showPageBreaks="1" showGridLines="0" zeroValues="0" printArea="1" view="pageBreakPreview" topLeftCell="A13">
      <selection activeCell="H21" sqref="H21:L21"/>
      <rowBreaks count="2" manualBreakCount="2">
        <brk id="23" max="11" man="1"/>
        <brk id="49" max="11" man="1"/>
      </rowBreaks>
      <pageMargins left="0.63" right="0.42" top="0.57999999999999996" bottom="0.6" header="0.34" footer="0.35"/>
      <pageSetup scale="95" orientation="portrait" r:id="rId4"/>
      <headerFooter alignWithMargins="0">
        <oddFooter>&amp;R&amp;"Book Antiqua,Bold"&amp;8 Page &amp;P of &amp;N</oddFooter>
      </headerFooter>
    </customSheetView>
    <customSheetView guid="{05855B4F-D61E-4C97-B759-B2F96767F6F8}" showPageBreaks="1" showGridLines="0" zeroValues="0" printArea="1" view="pageBreakPreview">
      <selection activeCell="H21" sqref="H21:L21"/>
      <rowBreaks count="3" manualBreakCount="3">
        <brk id="21" max="11" man="1"/>
        <brk id="23" max="11" man="1"/>
        <brk id="49" max="11" man="1"/>
      </rowBreaks>
      <pageMargins left="0.63" right="0.42" top="0.57999999999999996" bottom="0.6" header="0.34" footer="0.35"/>
      <pageSetup scale="95" orientation="portrait" r:id="rId5"/>
      <headerFooter alignWithMargins="0">
        <oddFooter>&amp;R&amp;"Book Antiqua,Bold"&amp;8 Page &amp;P of &amp;N</oddFooter>
      </headerFooter>
    </customSheetView>
    <customSheetView guid="{82E8A0F5-0020-4355-95CF-28601763A783}" showPageBreaks="1" showGridLines="0" zeroValues="0" printArea="1" view="pageBreakPreview" topLeftCell="A58">
      <selection activeCell="C66" sqref="C66"/>
      <rowBreaks count="3" manualBreakCount="3">
        <brk id="23" max="11" man="1"/>
        <brk id="25" max="11" man="1"/>
        <brk id="50" max="16383" man="1"/>
      </rowBreaks>
      <pageMargins left="0.63" right="0.42" top="0.57999999999999996" bottom="0.6" header="0.34" footer="0.35"/>
      <pageSetup scale="98" orientation="portrait" r:id="rId6"/>
      <headerFooter alignWithMargins="0">
        <oddFooter>&amp;R&amp;"Book Antiqua,Bold"&amp;8 Page &amp;P of &amp;N</oddFooter>
      </headerFooter>
    </customSheetView>
    <customSheetView guid="{340562B9-6CEE-4962-8D7D-CA1C6778F52C}" showPageBreaks="1" showGridLines="0" zeroValues="0" printArea="1" view="pageBreakPreview" topLeftCell="A25">
      <selection activeCell="D28" sqref="D28:L28"/>
      <rowBreaks count="2" manualBreakCount="2">
        <brk id="25" max="11" man="1"/>
        <brk id="50" max="16383" man="1"/>
      </rowBreaks>
      <pageMargins left="0.63" right="0.42" top="0.57999999999999996" bottom="0.6" header="0.34" footer="0.35"/>
      <pageSetup scale="98" orientation="portrait" r:id="rId7"/>
      <headerFooter alignWithMargins="0">
        <oddFooter>&amp;R&amp;"Book Antiqua,Bold"&amp;8 Page &amp;P of &amp;N</oddFooter>
      </headerFooter>
    </customSheetView>
    <customSheetView guid="{38BECF6E-1A53-4F98-87B9-44F2C5F77E08}" showPageBreaks="1" showGridLines="0" zeroValues="0" printArea="1" view="pageBreakPreview" topLeftCell="A19">
      <selection activeCell="D28" sqref="D28:L28"/>
      <rowBreaks count="2" manualBreakCount="2">
        <brk id="25" max="11" man="1"/>
        <brk id="50" max="16383" man="1"/>
      </rowBreaks>
      <pageMargins left="0.63" right="0.42" top="0.57999999999999996" bottom="0.6" header="0.34" footer="0.35"/>
      <pageSetup scale="98" orientation="portrait" r:id="rId8"/>
      <headerFooter alignWithMargins="0">
        <oddFooter>&amp;R&amp;"Book Antiqua,Bold"&amp;8 Page &amp;P of &amp;N</oddFooter>
      </headerFooter>
    </customSheetView>
    <customSheetView guid="{8E3ED18F-7B8F-4A1C-969D-A70DC3B696C3}"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9"/>
      <headerFooter alignWithMargins="0">
        <oddFooter>&amp;R&amp;"Book Antiqua,Bold"&amp;8 Page &amp;P of &amp;N</oddFooter>
      </headerFooter>
    </customSheetView>
    <customSheetView guid="{477F7E43-D393-45BA-B99B-D838E4629B5D}"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10"/>
      <headerFooter alignWithMargins="0">
        <oddFooter>&amp;R&amp;"Book Antiqua,Bold"&amp;8 Page &amp;P of &amp;N</oddFooter>
      </headerFooter>
    </customSheetView>
    <customSheetView guid="{240327DD-375F-45D4-BA52-89AFD79FE6A1}" showPageBreaks="1" showGridLines="0" zeroValues="0" printArea="1" view="pageBreakPreview" topLeftCell="A16">
      <selection activeCell="D68" sqref="D68"/>
      <rowBreaks count="2" manualBreakCount="2">
        <brk id="25" max="11" man="1"/>
        <brk id="50" max="16383" man="1"/>
      </rowBreaks>
      <pageMargins left="0.63" right="0.42" top="0.57999999999999996" bottom="0.6" header="0.34" footer="0.35"/>
      <pageSetup scale="98" orientation="portrait" r:id="rId11"/>
      <headerFooter alignWithMargins="0">
        <oddFooter>&amp;R&amp;"Book Antiqua,Bold"&amp;8 Page &amp;P of &amp;N</oddFooter>
      </headerFooter>
    </customSheetView>
    <customSheetView guid="{DC28ED1E-3E35-4094-9C2B-5C0A1C1D459C}" showGridLines="0" zeroValues="0">
      <selection activeCell="D36" sqref="D36:L36"/>
      <rowBreaks count="4" manualBreakCount="4">
        <brk id="24" max="16383" man="1"/>
        <brk id="50" max="16383" man="1"/>
        <brk id="76" max="16383" man="1"/>
        <brk id="153" max="16383" man="1"/>
      </rowBreaks>
      <pageMargins left="0.63" right="0.42" top="0.57999999999999996" bottom="0.6" header="0.34" footer="0.35"/>
      <pageSetup orientation="portrait" r:id="rId12"/>
      <headerFooter alignWithMargins="0">
        <oddFooter>&amp;R&amp;"Book Antiqua,Bold"&amp;8 Page &amp;P of &amp;N</oddFooter>
      </headerFooter>
    </customSheetView>
    <customSheetView guid="{7A9EA6D6-4DDF-43D9-92E6-C6AFAD14E266}" showGridLines="0" zeroValues="0">
      <selection activeCell="B55" sqref="B55:D55"/>
      <rowBreaks count="4" manualBreakCount="4">
        <brk id="24" max="16383" man="1"/>
        <brk id="50" max="16383" man="1"/>
        <brk id="76" max="16383" man="1"/>
        <brk id="153" max="16383" man="1"/>
      </rowBreaks>
      <pageMargins left="0.63" right="0.42" top="0.57999999999999996" bottom="0.6" header="0.34" footer="0.35"/>
      <pageSetup orientation="portrait" r:id="rId13"/>
      <headerFooter alignWithMargins="0">
        <oddFooter>&amp;R&amp;"Book Antiqua,Bold"&amp;8 Page &amp;P of &amp;N</oddFooter>
      </headerFooter>
    </customSheetView>
    <customSheetView guid="{43BCBF1E-CDCF-4541-8D79-87EDCECBC1FD}" showGridLines="0" zeroValues="0">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4"/>
      <headerFooter alignWithMargins="0">
        <oddFooter>&amp;R&amp;"Book Antiqua,Bold"&amp;8 Page &amp;P of &amp;N</oddFooter>
      </headerFooter>
    </customSheetView>
    <customSheetView guid="{ECEBABD0-566A-41C4-AA9A-38EA30EFEDA8}" showGridLines="0" zeroValues="0" showRuler="0">
      <rowBreaks count="1" manualBreakCount="1">
        <brk id="146" max="16383" man="1"/>
      </rowBreaks>
      <pageMargins left="0.75" right="0.63" top="0.55000000000000004" bottom="0.64" header="0.34" footer="0.38"/>
      <pageSetup scale="95" orientation="portrait" r:id="rId15"/>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H21" sqref="H21:L21"/>
      <rowBreaks count="1" manualBreakCount="1">
        <brk id="147" max="16383" man="1"/>
      </rowBreaks>
      <pageMargins left="0.7" right="0.45" top="0.56999999999999995" bottom="0.63" header="0.34" footer="0.35"/>
      <pageSetup orientation="portrait" r:id="rId16"/>
      <headerFooter alignWithMargins="0">
        <oddFooter xml:space="preserve">&amp;L&amp;8Tower Package-P238-TW04, TL associated with Phase-I Generation Project in Orissa (Part-C)&amp;R&amp;"Book Antiqua,Bold"&amp;8Attachment-16 TW04  / Page &amp;P </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63" right="0.42"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topLeftCell="A13">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8"/>
      <headerFooter alignWithMargins="0">
        <oddFooter>&amp;R&amp;"Book Antiqua,Bold"&amp;8 Page &amp;P of &amp;N</oddFooter>
      </headerFooter>
    </customSheetView>
    <customSheetView guid="{494F6778-23FE-4AAC-B37D-6C7543FC13B9}" showGridLines="0" zeroValues="0" topLeftCell="A19">
      <selection activeCell="H24" sqref="H24:L24"/>
      <rowBreaks count="4" manualBreakCount="4">
        <brk id="24" max="16383" man="1"/>
        <brk id="50" max="16383" man="1"/>
        <brk id="76" max="16383" man="1"/>
        <brk id="153" max="16383" man="1"/>
      </rowBreaks>
      <pageMargins left="0.63" right="0.42" top="0.57999999999999996" bottom="0.6" header="0.34" footer="0.35"/>
      <pageSetup orientation="portrait" r:id="rId19"/>
      <headerFooter alignWithMargins="0">
        <oddFooter>&amp;R&amp;"Book Antiqua,Bold"&amp;8 Page &amp;P of &amp;N</oddFooter>
      </headerFooter>
    </customSheetView>
    <customSheetView guid="{F9FE2C60-2849-4C32-B532-2B1A89FFA9CD}" showGridLines="0" zeroValues="0" topLeftCell="A64">
      <selection activeCell="D68" sqref="D68"/>
      <rowBreaks count="2" manualBreakCount="2">
        <brk id="24" max="16383" man="1"/>
        <brk id="50" max="16383" man="1"/>
      </rowBreaks>
      <pageMargins left="0.63" right="0.42" top="0.57999999999999996" bottom="0.6" header="0.34" footer="0.35"/>
      <pageSetup orientation="portrait" r:id="rId20"/>
      <headerFooter alignWithMargins="0">
        <oddFooter>&amp;R&amp;"Book Antiqua,Bold"&amp;8 Page &amp;P of &amp;N</oddFooter>
      </headerFooter>
    </customSheetView>
    <customSheetView guid="{FE4EC9C4-31B9-4D40-8323-5B16C3BC840F}" showPageBreaks="1" showGridLines="0" zeroValues="0" printArea="1" view="pageBreakPreview" topLeftCell="A67">
      <selection activeCell="D68" sqref="D68"/>
      <rowBreaks count="2" manualBreakCount="2">
        <brk id="25" max="11" man="1"/>
        <brk id="50" max="16383" man="1"/>
      </rowBreaks>
      <pageMargins left="0.63" right="0.42" top="0.57999999999999996" bottom="0.6" header="0.34" footer="0.35"/>
      <pageSetup scale="98" orientation="portrait" r:id="rId21"/>
      <headerFooter alignWithMargins="0">
        <oddFooter>&amp;R&amp;"Book Antiqua,Bold"&amp;8 Page &amp;P of &amp;N</oddFooter>
      </headerFooter>
    </customSheetView>
    <customSheetView guid="{C5EDD9E3-0801-4479-8600-A80B0FCFDF0B}" showPageBreaks="1" showGridLines="0" zeroValues="0" printArea="1" view="pageBreakPreview" topLeftCell="A76">
      <selection activeCell="B17" sqref="B17"/>
      <rowBreaks count="2" manualBreakCount="2">
        <brk id="25" max="11" man="1"/>
        <brk id="50" max="16383" man="1"/>
      </rowBreaks>
      <pageMargins left="0.63" right="0.42" top="0.57999999999999996" bottom="0.6" header="0.34" footer="0.35"/>
      <pageSetup scale="98" orientation="portrait" r:id="rId22"/>
      <headerFooter alignWithMargins="0">
        <oddFooter>&amp;R&amp;"Book Antiqua,Bold"&amp;8 Page &amp;P of &amp;N</oddFooter>
      </headerFooter>
    </customSheetView>
    <customSheetView guid="{15A19D23-A9FD-4FC1-B7B0-F2D16BDFC729}"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23"/>
      <headerFooter alignWithMargins="0">
        <oddFooter>&amp;R&amp;"Book Antiqua,Bold"&amp;8 Page &amp;P of &amp;N</oddFooter>
      </headerFooter>
    </customSheetView>
    <customSheetView guid="{97C0FC0E-800C-45C9-895E-E91A3F1ADBA4}" showPageBreaks="1" showGridLines="0" zeroValues="0" printArea="1" view="pageBreakPreview" topLeftCell="A25">
      <selection activeCell="D28" sqref="D28:L28"/>
      <rowBreaks count="2" manualBreakCount="2">
        <brk id="25" max="11" man="1"/>
        <brk id="50" max="16383" man="1"/>
      </rowBreaks>
      <pageMargins left="0.63" right="0.42" top="0.57999999999999996" bottom="0.6" header="0.34" footer="0.35"/>
      <pageSetup scale="98" orientation="portrait" r:id="rId24"/>
      <headerFooter alignWithMargins="0">
        <oddFooter>&amp;R&amp;"Book Antiqua,Bold"&amp;8 Page &amp;P of &amp;N</oddFooter>
      </headerFooter>
    </customSheetView>
    <customSheetView guid="{CB7992C9-ABA5-4C7D-8C49-1E1D8E8875C7}" showPageBreaks="1" showGridLines="0" zeroValues="0" printArea="1" view="pageBreakPreview" topLeftCell="A12">
      <selection activeCell="H21" sqref="H21:L21"/>
      <rowBreaks count="2" manualBreakCount="2">
        <brk id="25" max="11" man="1"/>
        <brk id="50" max="16383" man="1"/>
      </rowBreaks>
      <pageMargins left="0.63" right="0.42" top="0.57999999999999996" bottom="0.6" header="0.34" footer="0.35"/>
      <pageSetup scale="98" orientation="portrait" r:id="rId25"/>
      <headerFooter alignWithMargins="0">
        <oddFooter>&amp;R&amp;"Book Antiqua,Bold"&amp;8 Page &amp;P of &amp;N</oddFooter>
      </headerFooter>
    </customSheetView>
    <customSheetView guid="{E51D3662-FFCE-4FD6-A590-7DDC9E38C41F}" showPageBreaks="1" showGridLines="0" zeroValues="0" printArea="1" view="pageBreakPreview">
      <selection activeCell="H21" sqref="H21:L21"/>
      <rowBreaks count="3" manualBreakCount="3">
        <brk id="23" max="11" man="1"/>
        <brk id="25" max="11" man="1"/>
        <brk id="50" max="16383" man="1"/>
      </rowBreaks>
      <pageMargins left="0.63" right="0.42" top="0.57999999999999996" bottom="0.6" header="0.34" footer="0.35"/>
      <pageSetup scale="98" orientation="portrait" r:id="rId26"/>
      <headerFooter alignWithMargins="0">
        <oddFooter>&amp;R&amp;"Book Antiqua,Bold"&amp;8 Page &amp;P of &amp;N</oddFooter>
      </headerFooter>
    </customSheetView>
    <customSheetView guid="{A5BACB31-2B47-452B-A3BC-6D55695B550C}" scale="140" showPageBreaks="1" showGridLines="0" zeroValues="0" printArea="1" view="pageBreakPreview" topLeftCell="A58">
      <selection activeCell="H21" sqref="H21:L21"/>
      <rowBreaks count="2" manualBreakCount="2">
        <brk id="23" max="11" man="1"/>
        <brk id="49" max="11" man="1"/>
      </rowBreaks>
      <pageMargins left="0.63" right="0.42" top="0.57999999999999996" bottom="0.6" header="0.34" footer="0.35"/>
      <pageSetup scale="95" orientation="portrait" r:id="rId27"/>
      <headerFooter alignWithMargins="0">
        <oddFooter>&amp;R&amp;"Book Antiqua,Bold"&amp;8 Page &amp;P of &amp;N</oddFooter>
      </headerFooter>
    </customSheetView>
  </customSheetViews>
  <mergeCells count="106">
    <mergeCell ref="H1:L1"/>
    <mergeCell ref="A1:G1"/>
    <mergeCell ref="E59:H59"/>
    <mergeCell ref="E57:H57"/>
    <mergeCell ref="C63:G63"/>
    <mergeCell ref="I57:L57"/>
    <mergeCell ref="C47:F47"/>
    <mergeCell ref="I49:J49"/>
    <mergeCell ref="E58:H58"/>
    <mergeCell ref="I55:L55"/>
    <mergeCell ref="I47:J47"/>
    <mergeCell ref="G50:H50"/>
    <mergeCell ref="I48:J48"/>
    <mergeCell ref="C48:F48"/>
    <mergeCell ref="B52:E52"/>
    <mergeCell ref="G48:H48"/>
    <mergeCell ref="C49:F49"/>
    <mergeCell ref="G49:H49"/>
    <mergeCell ref="K50:L50"/>
    <mergeCell ref="K49:L49"/>
    <mergeCell ref="K47:L47"/>
    <mergeCell ref="G45:H45"/>
    <mergeCell ref="C45:F45"/>
    <mergeCell ref="I45:J45"/>
    <mergeCell ref="B76:D76"/>
    <mergeCell ref="B77:D77"/>
    <mergeCell ref="I60:L60"/>
    <mergeCell ref="H63:L63"/>
    <mergeCell ref="B53:L53"/>
    <mergeCell ref="H76:L76"/>
    <mergeCell ref="H77:L77"/>
    <mergeCell ref="B56:D56"/>
    <mergeCell ref="E56:H56"/>
    <mergeCell ref="B58:D58"/>
    <mergeCell ref="B59:D59"/>
    <mergeCell ref="B73:L73"/>
    <mergeCell ref="B60:D60"/>
    <mergeCell ref="E60:H60"/>
    <mergeCell ref="I56:L56"/>
    <mergeCell ref="I54:L54"/>
    <mergeCell ref="B54:D54"/>
    <mergeCell ref="I59:L59"/>
    <mergeCell ref="B72:G72"/>
    <mergeCell ref="H72:L72"/>
    <mergeCell ref="I58:L58"/>
    <mergeCell ref="B55:D55"/>
    <mergeCell ref="E55:H55"/>
    <mergeCell ref="E54:H54"/>
    <mergeCell ref="K45:L45"/>
    <mergeCell ref="B44:L44"/>
    <mergeCell ref="B57:D57"/>
    <mergeCell ref="C50:F50"/>
    <mergeCell ref="G47:H47"/>
    <mergeCell ref="I50:J50"/>
    <mergeCell ref="K48:L48"/>
    <mergeCell ref="C46:F46"/>
    <mergeCell ref="G46:H46"/>
    <mergeCell ref="I46:J46"/>
    <mergeCell ref="K46:L46"/>
    <mergeCell ref="B43:L43"/>
    <mergeCell ref="B29:C29"/>
    <mergeCell ref="C40:F40"/>
    <mergeCell ref="G40:H40"/>
    <mergeCell ref="I40:L40"/>
    <mergeCell ref="C41:F41"/>
    <mergeCell ref="G41:H41"/>
    <mergeCell ref="I41:L41"/>
    <mergeCell ref="B38:L38"/>
    <mergeCell ref="B35:C35"/>
    <mergeCell ref="B36:C36"/>
    <mergeCell ref="D35:L35"/>
    <mergeCell ref="D36:L36"/>
    <mergeCell ref="B28:C28"/>
    <mergeCell ref="B26:L26"/>
    <mergeCell ref="G39:H39"/>
    <mergeCell ref="I39:L39"/>
    <mergeCell ref="C39:F39"/>
    <mergeCell ref="B21:G21"/>
    <mergeCell ref="B22:G22"/>
    <mergeCell ref="B23:G23"/>
    <mergeCell ref="B24:G24"/>
    <mergeCell ref="H24:L24"/>
    <mergeCell ref="D30:L30"/>
    <mergeCell ref="D31:L31"/>
    <mergeCell ref="D29:L29"/>
    <mergeCell ref="D28:L28"/>
    <mergeCell ref="D32:L32"/>
    <mergeCell ref="D33:L33"/>
    <mergeCell ref="D34:L34"/>
    <mergeCell ref="B33:C33"/>
    <mergeCell ref="B34:C34"/>
    <mergeCell ref="B19:L19"/>
    <mergeCell ref="A5:L5"/>
    <mergeCell ref="H20:L20"/>
    <mergeCell ref="H21:L21"/>
    <mergeCell ref="H22:L22"/>
    <mergeCell ref="H23:L23"/>
    <mergeCell ref="B20:G20"/>
    <mergeCell ref="B18:L18"/>
    <mergeCell ref="A3:L3"/>
    <mergeCell ref="B9:F9"/>
    <mergeCell ref="A16:L16"/>
    <mergeCell ref="B10:F10"/>
    <mergeCell ref="B11:F11"/>
    <mergeCell ref="B12:F12"/>
    <mergeCell ref="A8:F8"/>
  </mergeCells>
  <phoneticPr fontId="7" type="noConversion"/>
  <dataValidations disablePrompts="1" count="1">
    <dataValidation type="list" allowBlank="1" showInputMessage="1" showErrorMessage="1" error="Enter Yes or No from drop down menu." sqref="H23:L24">
      <formula1>"Yes, No"</formula1>
    </dataValidation>
  </dataValidations>
  <pageMargins left="0.63" right="0.42" top="0.57999999999999996" bottom="0.6" header="0.34" footer="0.35"/>
  <pageSetup scale="95" orientation="portrait" r:id="rId28"/>
  <headerFooter alignWithMargins="0">
    <oddFooter>&amp;R&amp;"Book Antiqua,Bold"&amp;8 Page &amp;P of &amp;N</oddFooter>
  </headerFooter>
  <rowBreaks count="2" manualBreakCount="2">
    <brk id="23" max="11" man="1"/>
    <brk id="49" max="11" man="1"/>
  </rowBreaks>
  <drawing r:id="rId29"/>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tabColor rgb="FFFF0000"/>
    <pageSetUpPr fitToPage="1"/>
  </sheetPr>
  <dimension ref="A1:Z209"/>
  <sheetViews>
    <sheetView view="pageBreakPreview" zoomScaleSheetLayoutView="100" workbookViewId="0">
      <selection activeCell="A19" sqref="A19"/>
    </sheetView>
  </sheetViews>
  <sheetFormatPr defaultRowHeight="16.5"/>
  <cols>
    <col min="1" max="1" width="16.28515625" style="347" customWidth="1"/>
    <col min="2" max="2" width="31.28515625" style="347" customWidth="1"/>
    <col min="3" max="3" width="34.85546875" style="347" customWidth="1"/>
    <col min="4" max="4" width="18.85546875" style="347" customWidth="1"/>
    <col min="5" max="5" width="21.28515625" style="347" customWidth="1"/>
    <col min="6" max="8" width="9.140625" style="345"/>
    <col min="9" max="16384" width="9.140625" style="346"/>
  </cols>
  <sheetData>
    <row r="1" spans="1:26" s="771" customFormat="1" ht="15">
      <c r="A1" s="1462" t="str">
        <f>'Attach 3(JV)'!A1</f>
        <v>Specification No. :CC-CS/901-WR1/RT-3958/3/G3</v>
      </c>
      <c r="B1" s="1462"/>
      <c r="C1" s="1462"/>
      <c r="D1" s="1461" t="str">
        <f>"Attachment-17 "&amp;'Attach 3(JV)'!AT1</f>
        <v xml:space="preserve">Attachment-17 </v>
      </c>
      <c r="E1" s="1461"/>
      <c r="F1" s="770"/>
      <c r="G1" s="770"/>
      <c r="H1" s="770"/>
    </row>
    <row r="2" spans="1:26" ht="10.5" customHeight="1">
      <c r="Z2" s="348">
        <f>'[5]Attach 3(JV)'!Z2</f>
        <v>0</v>
      </c>
    </row>
    <row r="3" spans="1:26" ht="77.25" customHeight="1">
      <c r="A3" s="1326" t="str">
        <f>'Attach 3(JV)'!A3</f>
        <v>Reactor Package-(RT04) for supply of (i) 3X80 MVAR, 765kV, 1-Phase Bus Reactors at 765kV Aurangabad Substation, (ii) 3X80 MVAR, 765kV, 1-Phase Bus Reactors at 765kV Solapur Substation, (iii) 3X110 MVAR, 765kV, 1-Phase Bus Reactors at 765kV Wardha Substation; under Western Region System Strengthening Scheme (WRSS)-20.</v>
      </c>
      <c r="B3" s="1327"/>
      <c r="C3" s="1327"/>
      <c r="D3" s="1327"/>
      <c r="E3" s="1327"/>
      <c r="F3" s="349"/>
      <c r="G3" s="350"/>
      <c r="H3" s="349"/>
    </row>
    <row r="4" spans="1:26" ht="6.75" customHeight="1">
      <c r="A4" s="351"/>
      <c r="H4" s="31"/>
      <c r="I4" s="11"/>
    </row>
    <row r="5" spans="1:26" ht="19.5" customHeight="1">
      <c r="A5" s="1353" t="s">
        <v>531</v>
      </c>
      <c r="B5" s="1353"/>
      <c r="C5" s="1353"/>
      <c r="D5" s="1353"/>
      <c r="E5" s="1353"/>
      <c r="F5" s="352"/>
      <c r="H5" s="31"/>
      <c r="I5" s="13"/>
    </row>
    <row r="6" spans="1:26" ht="7.5" customHeight="1">
      <c r="A6" s="353"/>
      <c r="H6" s="31"/>
      <c r="I6" s="13"/>
    </row>
    <row r="7" spans="1:26" ht="19.5" customHeight="1">
      <c r="A7" s="354" t="str">
        <f>'Attach 3(JV)'!A7</f>
        <v xml:space="preserve">Bidder’s Name and Address </v>
      </c>
      <c r="B7" s="353"/>
      <c r="C7" s="353"/>
      <c r="D7" s="16" t="str">
        <f>'[5]Attach 3(JV)'!E7</f>
        <v>To:</v>
      </c>
      <c r="H7" s="31"/>
      <c r="I7" s="13"/>
    </row>
    <row r="8" spans="1:26" ht="26.25" customHeight="1">
      <c r="A8" s="1354" t="str">
        <f>'Attach 3(JV)'!A8</f>
        <v/>
      </c>
      <c r="B8" s="1354"/>
      <c r="C8" s="1354"/>
      <c r="D8" s="12" t="str">
        <f>'[5]Attach 3(JV)'!E8</f>
        <v>Contract Services</v>
      </c>
      <c r="H8" s="31"/>
      <c r="I8" s="13"/>
    </row>
    <row r="9" spans="1:26" ht="19.5" customHeight="1">
      <c r="A9" s="14" t="s">
        <v>356</v>
      </c>
      <c r="B9" s="1260">
        <f>'Attach 3(JV)'!B9</f>
        <v>0</v>
      </c>
      <c r="C9" s="1260"/>
      <c r="D9" s="12" t="str">
        <f>'[5]Attach 3(JV)'!E9</f>
        <v>Power Grid Corporation of India Ltd.,</v>
      </c>
      <c r="H9" s="31"/>
      <c r="I9" s="13"/>
    </row>
    <row r="10" spans="1:26" ht="19.5" customHeight="1">
      <c r="A10" s="14" t="s">
        <v>358</v>
      </c>
      <c r="B10" s="1260">
        <f>'Attach 3(JV)'!B10</f>
        <v>0</v>
      </c>
      <c r="C10" s="1260"/>
      <c r="D10" s="12" t="str">
        <f>'[5]Attach 3(JV)'!E10</f>
        <v>"Saudamini", Plot No. 2, Sector 29</v>
      </c>
      <c r="H10" s="31"/>
      <c r="I10" s="13"/>
    </row>
    <row r="11" spans="1:26" ht="19.5" customHeight="1">
      <c r="B11" s="1260">
        <f>'Attach 3(JV)'!B11</f>
        <v>0</v>
      </c>
      <c r="C11" s="1260"/>
      <c r="D11" s="12" t="str">
        <f>'[5]Attach 3(JV)'!E11</f>
        <v>Gurgaon (Haryana) - 122001</v>
      </c>
    </row>
    <row r="12" spans="1:26" ht="14.25" customHeight="1">
      <c r="A12" s="353"/>
      <c r="B12" s="1260">
        <f>'Attach 3(JV)'!B12</f>
        <v>0</v>
      </c>
      <c r="C12" s="1260"/>
      <c r="D12" s="12"/>
    </row>
    <row r="13" spans="1:26" ht="19.5" customHeight="1">
      <c r="A13" s="347" t="s">
        <v>351</v>
      </c>
      <c r="D13" s="355"/>
    </row>
    <row r="14" spans="1:26" ht="9.9499999999999993" customHeight="1">
      <c r="A14" s="353"/>
    </row>
    <row r="15" spans="1:26" ht="113.25" customHeight="1">
      <c r="A15" s="356">
        <v>1</v>
      </c>
      <c r="B15" s="1459" t="s">
        <v>532</v>
      </c>
      <c r="C15" s="1459"/>
      <c r="D15" s="1459"/>
      <c r="E15" s="1459"/>
      <c r="F15" s="357"/>
      <c r="G15" s="357"/>
      <c r="H15" s="357"/>
    </row>
    <row r="16" spans="1:26" ht="51.75" customHeight="1">
      <c r="A16" s="356">
        <v>2</v>
      </c>
      <c r="B16" s="1459" t="s">
        <v>533</v>
      </c>
      <c r="C16" s="1459"/>
      <c r="D16" s="1459"/>
      <c r="E16" s="1459"/>
      <c r="F16" s="357"/>
      <c r="G16" s="357"/>
      <c r="H16" s="357"/>
    </row>
    <row r="17" spans="1:8" ht="9" customHeight="1">
      <c r="A17" s="353"/>
      <c r="B17" s="353"/>
      <c r="C17" s="353"/>
      <c r="D17" s="353"/>
      <c r="E17" s="353"/>
      <c r="F17" s="357"/>
      <c r="G17" s="357"/>
      <c r="H17" s="357"/>
    </row>
    <row r="18" spans="1:8" s="345" customFormat="1" ht="97.5" customHeight="1">
      <c r="A18" s="358" t="s">
        <v>534</v>
      </c>
      <c r="B18" s="359" t="s">
        <v>354</v>
      </c>
      <c r="C18" s="359" t="s">
        <v>535</v>
      </c>
      <c r="D18" s="358" t="s">
        <v>536</v>
      </c>
      <c r="E18" s="358" t="s">
        <v>537</v>
      </c>
      <c r="G18" s="357"/>
      <c r="H18" s="357"/>
    </row>
    <row r="19" spans="1:8">
      <c r="A19" s="360"/>
      <c r="B19" s="361"/>
      <c r="C19" s="361"/>
      <c r="D19" s="362"/>
      <c r="E19" s="362"/>
      <c r="F19" s="357"/>
      <c r="G19" s="357"/>
      <c r="H19" s="357"/>
    </row>
    <row r="20" spans="1:8">
      <c r="A20" s="360"/>
      <c r="B20" s="361"/>
      <c r="C20" s="361"/>
      <c r="D20" s="362"/>
      <c r="E20" s="362"/>
      <c r="F20" s="357"/>
      <c r="G20" s="357"/>
      <c r="H20" s="357"/>
    </row>
    <row r="21" spans="1:8">
      <c r="A21" s="360"/>
      <c r="B21" s="361"/>
      <c r="C21" s="361"/>
      <c r="D21" s="362"/>
      <c r="E21" s="362"/>
      <c r="F21" s="357"/>
      <c r="G21" s="357"/>
      <c r="H21" s="357"/>
    </row>
    <row r="22" spans="1:8">
      <c r="A22" s="360"/>
      <c r="B22" s="361"/>
      <c r="C22" s="361"/>
      <c r="D22" s="362"/>
      <c r="E22" s="362"/>
      <c r="F22" s="357"/>
      <c r="G22" s="357"/>
      <c r="H22" s="357"/>
    </row>
    <row r="23" spans="1:8">
      <c r="A23" s="360"/>
      <c r="B23" s="361"/>
      <c r="C23" s="361"/>
      <c r="D23" s="362"/>
      <c r="E23" s="362"/>
      <c r="F23" s="357"/>
      <c r="G23" s="357"/>
      <c r="H23" s="357"/>
    </row>
    <row r="24" spans="1:8">
      <c r="A24" s="360"/>
      <c r="B24" s="361"/>
      <c r="C24" s="361"/>
      <c r="D24" s="362"/>
      <c r="E24" s="362"/>
      <c r="F24" s="357"/>
      <c r="G24" s="357"/>
      <c r="H24" s="357"/>
    </row>
    <row r="25" spans="1:8" ht="6" customHeight="1">
      <c r="A25" s="363"/>
      <c r="B25" s="364"/>
      <c r="C25" s="364"/>
      <c r="D25" s="365"/>
      <c r="E25" s="365"/>
      <c r="F25" s="357"/>
      <c r="G25" s="357"/>
      <c r="H25" s="357"/>
    </row>
    <row r="26" spans="1:8" ht="0.6" hidden="1" customHeight="1">
      <c r="A26" s="366"/>
      <c r="B26" s="367"/>
      <c r="C26" s="367"/>
      <c r="D26" s="368"/>
      <c r="E26" s="368"/>
      <c r="F26" s="357"/>
      <c r="G26" s="357"/>
      <c r="H26" s="357"/>
    </row>
    <row r="27" spans="1:8" ht="30" customHeight="1">
      <c r="A27" s="1460" t="s">
        <v>538</v>
      </c>
      <c r="B27" s="1460"/>
      <c r="C27" s="1460"/>
      <c r="D27" s="1460"/>
      <c r="E27" s="1460"/>
      <c r="F27" s="357"/>
      <c r="G27" s="357"/>
      <c r="H27" s="357"/>
    </row>
    <row r="28" spans="1:8">
      <c r="C28" s="369"/>
    </row>
    <row r="29" spans="1:8">
      <c r="A29" s="370" t="s">
        <v>7</v>
      </c>
      <c r="B29" s="371" t="str">
        <f>'Attach 3(JV)'!B24</f>
        <v>--</v>
      </c>
      <c r="C29" s="369" t="s">
        <v>5</v>
      </c>
      <c r="D29" s="372" t="str">
        <f>'Attach 3(JV)'!E24</f>
        <v/>
      </c>
    </row>
    <row r="30" spans="1:8">
      <c r="A30" s="370" t="s">
        <v>8</v>
      </c>
      <c r="B30" s="372" t="str">
        <f>'Attach 3(JV)'!B25</f>
        <v/>
      </c>
      <c r="C30" s="369" t="s">
        <v>6</v>
      </c>
      <c r="D30" s="372" t="str">
        <f>'Attach 3(JV)'!E25</f>
        <v/>
      </c>
    </row>
    <row r="31" spans="1:8">
      <c r="B31" s="373"/>
      <c r="C31" s="369"/>
      <c r="D31" s="369"/>
      <c r="E31" s="373"/>
    </row>
    <row r="32" spans="1:8" hidden="1">
      <c r="A32" s="342" t="str">
        <f>A1</f>
        <v>Specification No. :CC-CS/901-WR1/RT-3958/3/G3</v>
      </c>
      <c r="B32" s="343"/>
      <c r="C32" s="343"/>
      <c r="D32" s="343"/>
      <c r="E32" s="344" t="str">
        <f>D1</f>
        <v xml:space="preserve">Attachment-17 </v>
      </c>
    </row>
    <row r="33" spans="1:8" hidden="1"/>
    <row r="34" spans="1:8" ht="15" hidden="1">
      <c r="A34" s="1457" t="str">
        <f>A3</f>
        <v>Reactor Package-(RT04) for supply of (i) 3X80 MVAR, 765kV, 1-Phase Bus Reactors at 765kV Aurangabad Substation, (ii) 3X80 MVAR, 765kV, 1-Phase Bus Reactors at 765kV Solapur Substation, (iii) 3X110 MVAR, 765kV, 1-Phase Bus Reactors at 765kV Wardha Substation; under Western Region System Strengthening Scheme (WRSS)-20.</v>
      </c>
      <c r="B34" s="1457"/>
      <c r="C34" s="1457"/>
      <c r="D34" s="1457"/>
      <c r="E34" s="1457"/>
    </row>
    <row r="35" spans="1:8" hidden="1">
      <c r="A35" s="351"/>
    </row>
    <row r="36" spans="1:8" ht="15" hidden="1">
      <c r="A36" s="1458" t="s">
        <v>397</v>
      </c>
      <c r="B36" s="1458"/>
      <c r="C36" s="1458"/>
      <c r="D36" s="1458"/>
      <c r="E36" s="1458"/>
      <c r="F36" s="346"/>
      <c r="G36" s="346"/>
      <c r="H36" s="346"/>
    </row>
    <row r="37" spans="1:8" hidden="1">
      <c r="A37" s="353"/>
      <c r="F37" s="346"/>
      <c r="G37" s="346"/>
      <c r="H37" s="346"/>
    </row>
    <row r="38" spans="1:8" hidden="1">
      <c r="A38" s="354" t="str">
        <f>'[5]Attach 3(JV)'!A15</f>
        <v>Name(s) and Addresse(s) of other partner(s)</v>
      </c>
      <c r="B38" s="353"/>
      <c r="C38" s="353"/>
      <c r="D38" s="16" t="str">
        <f>D7</f>
        <v>To:</v>
      </c>
      <c r="F38" s="346"/>
      <c r="G38" s="346"/>
      <c r="H38" s="346"/>
    </row>
    <row r="39" spans="1:8" hidden="1">
      <c r="A39" s="354" t="str">
        <f>'[5]Attach 3(JV)'!B16</f>
        <v/>
      </c>
      <c r="B39" s="353"/>
      <c r="C39" s="353"/>
      <c r="D39" s="12" t="str">
        <f>D8</f>
        <v>Contract Services</v>
      </c>
      <c r="F39" s="346"/>
      <c r="G39" s="346"/>
      <c r="H39" s="346"/>
    </row>
    <row r="40" spans="1:8" hidden="1">
      <c r="A40" s="14" t="s">
        <v>356</v>
      </c>
      <c r="B40" s="1260" t="str">
        <f>'[5]Attach 3(JV)'!B17:D17</f>
        <v xml:space="preserve">…… ……. …….. …… ……. …….. </v>
      </c>
      <c r="C40" s="1260"/>
      <c r="D40" s="12" t="str">
        <f>D9</f>
        <v>Power Grid Corporation of India Ltd.,</v>
      </c>
      <c r="F40" s="346"/>
      <c r="G40" s="346"/>
      <c r="H40" s="346"/>
    </row>
    <row r="41" spans="1:8" hidden="1">
      <c r="A41" s="14" t="s">
        <v>358</v>
      </c>
      <c r="B41" s="1260" t="str">
        <f>'[5]Attach 3(JV)'!B18:D18</f>
        <v xml:space="preserve">…… ……. …….. …… ……. …….. </v>
      </c>
      <c r="C41" s="1260"/>
      <c r="D41" s="12" t="str">
        <f>D10</f>
        <v>"Saudamini", Plot No. 2, Sector 29</v>
      </c>
      <c r="F41" s="346"/>
      <c r="G41" s="346"/>
      <c r="H41" s="346"/>
    </row>
    <row r="42" spans="1:8" hidden="1">
      <c r="B42" s="1260" t="str">
        <f>'[5]Attach 3(JV)'!B19:D19</f>
        <v xml:space="preserve">…… ……. …….. …… ……. …….. </v>
      </c>
      <c r="C42" s="1260"/>
      <c r="D42" s="12" t="str">
        <f>D11</f>
        <v>Gurgaon (Haryana) - 122001</v>
      </c>
      <c r="F42" s="346"/>
      <c r="G42" s="346"/>
      <c r="H42" s="346"/>
    </row>
    <row r="43" spans="1:8" hidden="1">
      <c r="A43" s="353"/>
      <c r="B43" s="1260" t="str">
        <f>'[5]Attach 3(JV)'!B20:D20</f>
        <v xml:space="preserve">…… ……. …….. …… ……. …….. </v>
      </c>
      <c r="C43" s="1260"/>
      <c r="D43" s="12"/>
      <c r="F43" s="346"/>
      <c r="G43" s="346"/>
      <c r="H43" s="346"/>
    </row>
    <row r="44" spans="1:8" hidden="1">
      <c r="A44" s="347" t="s">
        <v>351</v>
      </c>
      <c r="D44" s="355"/>
      <c r="F44" s="346"/>
      <c r="G44" s="346"/>
      <c r="H44" s="346"/>
    </row>
    <row r="45" spans="1:8" hidden="1">
      <c r="A45" s="353"/>
      <c r="F45" s="346"/>
      <c r="G45" s="346"/>
      <c r="H45" s="346"/>
    </row>
    <row r="46" spans="1:8" hidden="1">
      <c r="A46" s="1455" t="s">
        <v>398</v>
      </c>
      <c r="B46" s="1455"/>
      <c r="C46" s="1455"/>
      <c r="D46" s="1455"/>
      <c r="E46" s="1455"/>
      <c r="F46" s="346"/>
      <c r="G46" s="346"/>
      <c r="H46" s="346"/>
    </row>
    <row r="47" spans="1:8" hidden="1">
      <c r="A47" s="353"/>
      <c r="B47" s="353"/>
      <c r="C47" s="353"/>
      <c r="D47" s="353"/>
      <c r="E47" s="353"/>
      <c r="F47" s="346"/>
      <c r="G47" s="346"/>
      <c r="H47" s="346"/>
    </row>
    <row r="48" spans="1:8" ht="66" hidden="1">
      <c r="A48" s="358" t="s">
        <v>354</v>
      </c>
      <c r="B48" s="1456" t="s">
        <v>116</v>
      </c>
      <c r="C48" s="1456"/>
      <c r="D48" s="358" t="s">
        <v>117</v>
      </c>
      <c r="E48" s="358" t="s">
        <v>118</v>
      </c>
      <c r="F48" s="346"/>
      <c r="G48" s="346"/>
      <c r="H48" s="346"/>
    </row>
    <row r="49" spans="1:8" hidden="1">
      <c r="A49" s="374">
        <v>1</v>
      </c>
      <c r="B49" s="1454"/>
      <c r="C49" s="1454"/>
      <c r="D49" s="375"/>
      <c r="E49" s="375"/>
      <c r="F49" s="346"/>
      <c r="G49" s="346"/>
      <c r="H49" s="346"/>
    </row>
    <row r="50" spans="1:8" hidden="1">
      <c r="A50" s="374">
        <v>2</v>
      </c>
      <c r="B50" s="1454"/>
      <c r="C50" s="1454"/>
      <c r="D50" s="375"/>
      <c r="E50" s="375"/>
      <c r="F50" s="346"/>
      <c r="G50" s="346"/>
      <c r="H50" s="346"/>
    </row>
    <row r="51" spans="1:8" hidden="1">
      <c r="A51" s="374">
        <v>3</v>
      </c>
      <c r="B51" s="1454"/>
      <c r="C51" s="1454"/>
      <c r="D51" s="375"/>
      <c r="E51" s="375"/>
      <c r="F51" s="346"/>
      <c r="G51" s="346"/>
      <c r="H51" s="346"/>
    </row>
    <row r="52" spans="1:8" hidden="1">
      <c r="A52" s="374">
        <v>4</v>
      </c>
      <c r="B52" s="1454"/>
      <c r="C52" s="1454"/>
      <c r="D52" s="375"/>
      <c r="E52" s="375"/>
      <c r="F52" s="346"/>
      <c r="G52" s="346"/>
      <c r="H52" s="346"/>
    </row>
    <row r="53" spans="1:8" hidden="1">
      <c r="A53" s="374">
        <v>5</v>
      </c>
      <c r="B53" s="1454"/>
      <c r="C53" s="1454"/>
      <c r="D53" s="375"/>
      <c r="E53" s="375"/>
      <c r="F53" s="346"/>
      <c r="G53" s="346"/>
      <c r="H53" s="346"/>
    </row>
    <row r="54" spans="1:8" hidden="1">
      <c r="A54" s="374">
        <v>6</v>
      </c>
      <c r="B54" s="1454"/>
      <c r="C54" s="1454"/>
      <c r="D54" s="375"/>
      <c r="E54" s="375"/>
      <c r="F54" s="346"/>
      <c r="G54" s="346"/>
      <c r="H54" s="346"/>
    </row>
    <row r="55" spans="1:8" hidden="1">
      <c r="A55" s="353"/>
      <c r="B55" s="353"/>
      <c r="C55" s="353"/>
      <c r="D55" s="353"/>
      <c r="E55" s="353"/>
      <c r="F55" s="346"/>
      <c r="G55" s="346"/>
      <c r="H55" s="346"/>
    </row>
    <row r="56" spans="1:8" ht="15" hidden="1">
      <c r="A56" s="376"/>
      <c r="B56" s="376"/>
      <c r="C56" s="376"/>
      <c r="D56" s="376"/>
      <c r="E56" s="376"/>
      <c r="F56" s="346"/>
      <c r="G56" s="346"/>
      <c r="H56" s="346"/>
    </row>
    <row r="57" spans="1:8" ht="15" hidden="1">
      <c r="A57" s="376" t="s">
        <v>7</v>
      </c>
      <c r="B57" s="371" t="str">
        <f>B29</f>
        <v>--</v>
      </c>
      <c r="C57" s="376" t="s">
        <v>5</v>
      </c>
      <c r="D57" s="376" t="str">
        <f>D29</f>
        <v/>
      </c>
      <c r="E57" s="376"/>
      <c r="F57" s="346"/>
      <c r="G57" s="346"/>
      <c r="H57" s="346"/>
    </row>
    <row r="58" spans="1:8" ht="15" hidden="1">
      <c r="A58" s="376" t="s">
        <v>8</v>
      </c>
      <c r="B58" s="376" t="str">
        <f>B30</f>
        <v/>
      </c>
      <c r="C58" s="376" t="s">
        <v>6</v>
      </c>
      <c r="D58" s="376" t="str">
        <f>D30</f>
        <v/>
      </c>
      <c r="E58" s="376"/>
      <c r="F58" s="346"/>
      <c r="G58" s="346"/>
      <c r="H58" s="346"/>
    </row>
    <row r="59" spans="1:8" ht="15" hidden="1">
      <c r="A59" s="376"/>
      <c r="B59" s="376"/>
      <c r="C59" s="376"/>
      <c r="D59" s="376"/>
      <c r="E59" s="376"/>
      <c r="F59" s="346"/>
      <c r="G59" s="346"/>
      <c r="H59" s="346"/>
    </row>
    <row r="60" spans="1:8" hidden="1">
      <c r="A60" s="342" t="str">
        <f>A32</f>
        <v>Specification No. :CC-CS/901-WR1/RT-3958/3/G3</v>
      </c>
      <c r="B60" s="343"/>
      <c r="C60" s="343"/>
      <c r="D60" s="343"/>
      <c r="E60" s="344" t="str">
        <f>E32</f>
        <v xml:space="preserve">Attachment-17 </v>
      </c>
      <c r="F60" s="346"/>
      <c r="G60" s="346"/>
      <c r="H60" s="346"/>
    </row>
    <row r="61" spans="1:8" hidden="1">
      <c r="F61" s="346"/>
      <c r="G61" s="346"/>
      <c r="H61" s="346"/>
    </row>
    <row r="62" spans="1:8" ht="15" hidden="1">
      <c r="A62" s="1457" t="str">
        <f>A34</f>
        <v>Reactor Package-(RT04) for supply of (i) 3X80 MVAR, 765kV, 1-Phase Bus Reactors at 765kV Aurangabad Substation, (ii) 3X80 MVAR, 765kV, 1-Phase Bus Reactors at 765kV Solapur Substation, (iii) 3X110 MVAR, 765kV, 1-Phase Bus Reactors at 765kV Wardha Substation; under Western Region System Strengthening Scheme (WRSS)-20.</v>
      </c>
      <c r="B62" s="1457"/>
      <c r="C62" s="1457"/>
      <c r="D62" s="1457"/>
      <c r="E62" s="1457"/>
      <c r="F62" s="346"/>
      <c r="G62" s="346"/>
      <c r="H62" s="346"/>
    </row>
    <row r="63" spans="1:8" hidden="1">
      <c r="A63" s="351"/>
      <c r="F63" s="346"/>
      <c r="G63" s="346"/>
      <c r="H63" s="346"/>
    </row>
    <row r="64" spans="1:8" ht="15" hidden="1">
      <c r="A64" s="1458" t="s">
        <v>397</v>
      </c>
      <c r="B64" s="1458"/>
      <c r="C64" s="1458"/>
      <c r="D64" s="1458"/>
      <c r="E64" s="1458"/>
      <c r="F64" s="346"/>
      <c r="G64" s="346"/>
      <c r="H64" s="346"/>
    </row>
    <row r="65" spans="1:8" hidden="1">
      <c r="A65" s="353"/>
      <c r="F65" s="346"/>
      <c r="G65" s="346"/>
      <c r="H65" s="346"/>
    </row>
    <row r="66" spans="1:8" hidden="1">
      <c r="A66" s="354" t="str">
        <f>'[5]Attach 3(JV)'!A15</f>
        <v>Name(s) and Addresse(s) of other partner(s)</v>
      </c>
      <c r="B66" s="353"/>
      <c r="C66" s="353"/>
      <c r="D66" s="16" t="str">
        <f>D7</f>
        <v>To:</v>
      </c>
      <c r="F66" s="346"/>
      <c r="G66" s="346"/>
      <c r="H66" s="346"/>
    </row>
    <row r="67" spans="1:8" hidden="1">
      <c r="A67" s="354" t="str">
        <f>'[5]Attach 3(JV)'!E16</f>
        <v/>
      </c>
      <c r="B67" s="353"/>
      <c r="C67" s="353"/>
      <c r="D67" s="12" t="str">
        <f>D8</f>
        <v>Contract Services</v>
      </c>
      <c r="F67" s="346"/>
      <c r="G67" s="346"/>
      <c r="H67" s="346"/>
    </row>
    <row r="68" spans="1:8" hidden="1">
      <c r="A68" s="14" t="s">
        <v>356</v>
      </c>
      <c r="B68" s="1260" t="str">
        <f>'[5]Attach 3(JV)'!E17</f>
        <v/>
      </c>
      <c r="C68" s="1260"/>
      <c r="D68" s="12" t="str">
        <f>D9</f>
        <v>Power Grid Corporation of India Ltd.,</v>
      </c>
      <c r="F68" s="346"/>
      <c r="G68" s="346"/>
      <c r="H68" s="346"/>
    </row>
    <row r="69" spans="1:8" hidden="1">
      <c r="A69" s="14" t="s">
        <v>358</v>
      </c>
      <c r="B69" s="1260" t="str">
        <f>'[5]Attach 3(JV)'!E18</f>
        <v/>
      </c>
      <c r="C69" s="1260"/>
      <c r="D69" s="12" t="str">
        <f>D10</f>
        <v>"Saudamini", Plot No. 2, Sector 29</v>
      </c>
      <c r="F69" s="346"/>
      <c r="G69" s="346"/>
      <c r="H69" s="346"/>
    </row>
    <row r="70" spans="1:8" hidden="1">
      <c r="B70" s="1260" t="str">
        <f>'[5]Attach 3(JV)'!E19</f>
        <v/>
      </c>
      <c r="C70" s="1260"/>
      <c r="D70" s="12" t="str">
        <f>D11</f>
        <v>Gurgaon (Haryana) - 122001</v>
      </c>
      <c r="F70" s="346"/>
      <c r="G70" s="346"/>
      <c r="H70" s="346"/>
    </row>
    <row r="71" spans="1:8" hidden="1">
      <c r="A71" s="353"/>
      <c r="B71" s="1260" t="str">
        <f>'[5]Attach 3(JV)'!E20</f>
        <v/>
      </c>
      <c r="C71" s="1260"/>
      <c r="D71" s="12"/>
      <c r="F71" s="346"/>
      <c r="G71" s="346"/>
      <c r="H71" s="346"/>
    </row>
    <row r="72" spans="1:8" hidden="1">
      <c r="A72" s="347" t="s">
        <v>351</v>
      </c>
      <c r="D72" s="355"/>
      <c r="F72" s="346"/>
      <c r="G72" s="346"/>
      <c r="H72" s="346"/>
    </row>
    <row r="73" spans="1:8" hidden="1">
      <c r="A73" s="353"/>
      <c r="F73" s="346"/>
      <c r="G73" s="346"/>
      <c r="H73" s="346"/>
    </row>
    <row r="74" spans="1:8" hidden="1">
      <c r="A74" s="1455" t="s">
        <v>398</v>
      </c>
      <c r="B74" s="1455"/>
      <c r="C74" s="1455"/>
      <c r="D74" s="1455"/>
      <c r="E74" s="1455"/>
      <c r="F74" s="346"/>
      <c r="G74" s="346"/>
      <c r="H74" s="346"/>
    </row>
    <row r="75" spans="1:8" hidden="1">
      <c r="A75" s="353"/>
      <c r="B75" s="353"/>
      <c r="C75" s="353"/>
      <c r="D75" s="353"/>
      <c r="E75" s="353"/>
      <c r="F75" s="346"/>
      <c r="G75" s="346"/>
      <c r="H75" s="346"/>
    </row>
    <row r="76" spans="1:8" ht="66" hidden="1">
      <c r="A76" s="358" t="s">
        <v>354</v>
      </c>
      <c r="B76" s="1456" t="s">
        <v>116</v>
      </c>
      <c r="C76" s="1456"/>
      <c r="D76" s="358" t="s">
        <v>117</v>
      </c>
      <c r="E76" s="358" t="s">
        <v>118</v>
      </c>
      <c r="F76" s="346"/>
      <c r="G76" s="346"/>
      <c r="H76" s="346"/>
    </row>
    <row r="77" spans="1:8" hidden="1">
      <c r="A77" s="374">
        <v>1</v>
      </c>
      <c r="B77" s="1454"/>
      <c r="C77" s="1454"/>
      <c r="D77" s="375"/>
      <c r="E77" s="375"/>
      <c r="F77" s="346"/>
      <c r="G77" s="346"/>
      <c r="H77" s="346"/>
    </row>
    <row r="78" spans="1:8" hidden="1">
      <c r="A78" s="374">
        <v>2</v>
      </c>
      <c r="B78" s="1454"/>
      <c r="C78" s="1454"/>
      <c r="D78" s="375"/>
      <c r="E78" s="375"/>
      <c r="F78" s="346"/>
      <c r="G78" s="346"/>
      <c r="H78" s="346"/>
    </row>
    <row r="79" spans="1:8" hidden="1">
      <c r="A79" s="374">
        <v>3</v>
      </c>
      <c r="B79" s="1454"/>
      <c r="C79" s="1454"/>
      <c r="D79" s="375"/>
      <c r="E79" s="375"/>
      <c r="F79" s="346"/>
      <c r="G79" s="346"/>
      <c r="H79" s="346"/>
    </row>
    <row r="80" spans="1:8" hidden="1">
      <c r="A80" s="374">
        <v>4</v>
      </c>
      <c r="B80" s="1454"/>
      <c r="C80" s="1454"/>
      <c r="D80" s="375"/>
      <c r="E80" s="375"/>
      <c r="F80" s="346"/>
      <c r="G80" s="346"/>
      <c r="H80" s="346"/>
    </row>
    <row r="81" spans="1:8" hidden="1">
      <c r="A81" s="374">
        <v>5</v>
      </c>
      <c r="B81" s="1454"/>
      <c r="C81" s="1454"/>
      <c r="D81" s="375"/>
      <c r="E81" s="375"/>
      <c r="F81" s="346"/>
      <c r="G81" s="346"/>
      <c r="H81" s="346"/>
    </row>
    <row r="82" spans="1:8" hidden="1">
      <c r="A82" s="374">
        <v>6</v>
      </c>
      <c r="B82" s="1454"/>
      <c r="C82" s="1454"/>
      <c r="D82" s="375"/>
      <c r="E82" s="375"/>
      <c r="F82" s="346"/>
      <c r="G82" s="346"/>
      <c r="H82" s="346"/>
    </row>
    <row r="83" spans="1:8" hidden="1">
      <c r="A83" s="353"/>
      <c r="B83" s="353"/>
      <c r="C83" s="353"/>
      <c r="D83" s="353"/>
      <c r="E83" s="353"/>
      <c r="F83" s="346"/>
      <c r="G83" s="346"/>
      <c r="H83" s="346"/>
    </row>
    <row r="84" spans="1:8" ht="15" hidden="1">
      <c r="A84" s="376"/>
      <c r="B84" s="376"/>
      <c r="C84" s="376"/>
      <c r="D84" s="376"/>
      <c r="E84" s="376"/>
      <c r="F84" s="346"/>
      <c r="G84" s="346"/>
      <c r="H84" s="346"/>
    </row>
    <row r="85" spans="1:8" ht="15" hidden="1">
      <c r="A85" s="376" t="s">
        <v>7</v>
      </c>
      <c r="B85" s="371" t="str">
        <f>B57</f>
        <v>--</v>
      </c>
      <c r="C85" s="376" t="s">
        <v>5</v>
      </c>
      <c r="D85" s="376" t="str">
        <f>D57</f>
        <v/>
      </c>
      <c r="E85" s="376"/>
      <c r="F85" s="346"/>
      <c r="G85" s="346"/>
      <c r="H85" s="346"/>
    </row>
    <row r="86" spans="1:8" ht="15" hidden="1">
      <c r="A86" s="376" t="s">
        <v>8</v>
      </c>
      <c r="B86" s="376" t="str">
        <f>B58</f>
        <v/>
      </c>
      <c r="C86" s="376" t="s">
        <v>6</v>
      </c>
      <c r="D86" s="376" t="str">
        <f>D58</f>
        <v/>
      </c>
      <c r="E86" s="376"/>
      <c r="F86" s="346"/>
      <c r="G86" s="346"/>
      <c r="H86" s="346"/>
    </row>
    <row r="87" spans="1:8" ht="15" hidden="1">
      <c r="A87" s="376"/>
      <c r="B87" s="376"/>
      <c r="C87" s="376"/>
      <c r="D87" s="376"/>
      <c r="E87" s="376"/>
      <c r="F87" s="346"/>
      <c r="G87" s="346"/>
      <c r="H87" s="346"/>
    </row>
    <row r="88" spans="1:8" hidden="1">
      <c r="A88" s="377"/>
      <c r="B88" s="377"/>
      <c r="C88" s="377"/>
      <c r="D88" s="377"/>
      <c r="E88" s="377"/>
      <c r="F88" s="346"/>
      <c r="G88" s="346"/>
      <c r="H88" s="346"/>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password="E18B" sheet="1" objects="1" scenarios="1" formatColumns="0" formatRows="0" selectLockedCells="1"/>
  <customSheetViews>
    <customSheetView guid="{2C8FD25C-5334-430E-9A70-EAD0A9836A6B}" showPageBreaks="1" fitToPage="1" printArea="1" hiddenRows="1" view="pageBreakPreview">
      <selection activeCell="A19" sqref="A19"/>
      <pageMargins left="0.7" right="0.7" top="0.44" bottom="0.2" header="0.25" footer="0.2"/>
      <pageSetup scale="82" fitToHeight="0" orientation="portrait" r:id="rId1"/>
    </customSheetView>
    <customSheetView guid="{5476C51C-4037-4B28-A818-10D7CDF0C66A}" showPageBreaks="1" fitToPage="1" printArea="1" hiddenRows="1" view="pageBreakPreview">
      <selection activeCell="A19" sqref="A19"/>
      <pageMargins left="0.7" right="0.7" top="0.44" bottom="0.2" header="0.25" footer="0.2"/>
      <pageSetup scale="82" fitToHeight="0" orientation="portrait" r:id="rId2"/>
    </customSheetView>
    <customSheetView guid="{F55A58F6-8771-45A6-8050-8FCA02572CBD}" showPageBreaks="1" fitToPage="1" printArea="1" hiddenRows="1" view="pageBreakPreview" topLeftCell="A3">
      <selection activeCell="A19" sqref="A19"/>
      <pageMargins left="0.7" right="0.7" top="0.44" bottom="0.2" header="0.25" footer="0.2"/>
      <pageSetup scale="82" fitToHeight="0" orientation="portrait" r:id="rId3"/>
    </customSheetView>
    <customSheetView guid="{A8583C01-5E6A-4469-ADCA-440E12AA8084}" showPageBreaks="1" fitToPage="1" printArea="1" hiddenRows="1" view="pageBreakPreview" topLeftCell="A3">
      <selection activeCell="A19" sqref="A19"/>
      <pageMargins left="0.7" right="0.7" top="0.44" bottom="0.2" header="0.25" footer="0.2"/>
      <pageSetup scale="82" fitToHeight="0" orientation="portrait" r:id="rId4"/>
    </customSheetView>
    <customSheetView guid="{05855B4F-D61E-4C97-B759-B2F96767F6F8}" showPageBreaks="1" fitToPage="1" printArea="1" hiddenRows="1" view="pageBreakPreview">
      <selection activeCell="A19" sqref="A19"/>
      <pageMargins left="0.7" right="0.7" top="0.44" bottom="0.2" header="0.25" footer="0.2"/>
      <pageSetup scale="82" fitToHeight="0" orientation="portrait" r:id="rId5"/>
    </customSheetView>
    <customSheetView guid="{82E8A0F5-0020-4355-95CF-28601763A783}" showPageBreaks="1" fitToPage="1" printArea="1" hiddenRows="1" view="pageBreakPreview" topLeftCell="A19">
      <selection activeCell="A19" sqref="A19"/>
      <rowBreaks count="2" manualBreakCount="2">
        <brk id="27" max="4" man="1"/>
        <brk id="31" max="4" man="1"/>
      </rowBreaks>
      <pageMargins left="0.7" right="0.7" top="0.44" bottom="0.2" header="0.25" footer="0.2"/>
      <pageSetup fitToHeight="0" orientation="portrait" r:id="rId6"/>
    </customSheetView>
    <customSheetView guid="{340562B9-6CEE-4962-8D7D-CA1C6778F52C}"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7"/>
    </customSheetView>
    <customSheetView guid="{38BECF6E-1A53-4F98-87B9-44F2C5F77E08}" showPageBreaks="1" fitToPage="1" printArea="1" hiddenRows="1" view="pageBreakPreview" topLeftCell="A17">
      <selection activeCell="A19" sqref="A19"/>
      <rowBreaks count="1" manualBreakCount="1">
        <brk id="31" max="4" man="1"/>
      </rowBreaks>
      <pageMargins left="0.7" right="0.7" top="0.44" bottom="0.2" header="0.25" footer="0.2"/>
      <pageSetup fitToHeight="0" orientation="portrait" r:id="rId8"/>
    </customSheetView>
    <customSheetView guid="{8E3ED18F-7B8F-4A1C-969D-A70DC3B696C3}"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9"/>
    </customSheetView>
    <customSheetView guid="{477F7E43-D393-45BA-B99B-D838E4629B5D}"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0"/>
    </customSheetView>
    <customSheetView guid="{240327DD-375F-45D4-BA52-89AFD79FE6A1}" showPageBreaks="1" fitToPage="1" printArea="1" hiddenRows="1" view="pageBreakPreview">
      <selection activeCell="A19" sqref="A19"/>
      <pageMargins left="0.7" right="0.7" top="0.44" bottom="0.2" header="0.25" footer="0.2"/>
      <pageSetup paperSize="9" fitToHeight="0" orientation="portrait" r:id="rId11"/>
    </customSheetView>
    <customSheetView guid="{DC28ED1E-3E35-4094-9C2B-5C0A1C1D459C}" showPageBreaks="1" fitToPage="1" printArea="1" hiddenRows="1">
      <selection activeCell="A19" sqref="A19"/>
      <pageMargins left="0.7" right="0.7" top="0.44" bottom="0.2" header="0.25" footer="0.2"/>
      <pageSetup paperSize="9" fitToHeight="0" orientation="portrait" r:id="rId12"/>
    </customSheetView>
    <customSheetView guid="{7A9EA6D6-4DDF-43D9-92E6-C6AFAD14E266}" fitToPage="1" hiddenRows="1" topLeftCell="A11">
      <selection activeCell="A19" sqref="A19"/>
      <pageMargins left="0.7" right="0.7" top="0.44" bottom="0.2" header="0.25" footer="0.2"/>
      <pageSetup paperSize="9" fitToHeight="0" orientation="portrait" r:id="rId13"/>
    </customSheetView>
    <customSheetView guid="{F9FE2C60-2849-4C32-B532-2B1A89FFA9CD}" fitToPage="1" hiddenRows="1" topLeftCell="A19">
      <selection activeCell="A19" sqref="A19"/>
      <pageMargins left="0.7" right="0.7" top="0.44" bottom="0.2" header="0.25" footer="0.2"/>
      <pageSetup paperSize="9" fitToHeight="0" orientation="portrait" r:id="rId14"/>
    </customSheetView>
    <customSheetView guid="{FE4EC9C4-31B9-4D40-8323-5B16C3BC840F}" showPageBreaks="1" fitToPage="1" printArea="1" hiddenRows="1" view="pageBreakPreview" topLeftCell="A13">
      <selection activeCell="A19" sqref="A19"/>
      <pageMargins left="0.7" right="0.7" top="0.44" bottom="0.2" header="0.25" footer="0.2"/>
      <pageSetup paperSize="9" fitToHeight="0" orientation="portrait" r:id="rId15"/>
    </customSheetView>
    <customSheetView guid="{C5EDD9E3-0801-4479-8600-A80B0FCFDF0B}" showPageBreaks="1" fitToPage="1" printArea="1" hiddenRows="1" view="pageBreakPreview">
      <selection activeCell="B17" sqref="B17"/>
      <rowBreaks count="1" manualBreakCount="1">
        <brk id="31" max="4" man="1"/>
      </rowBreaks>
      <pageMargins left="0.7" right="0.7" top="0.44" bottom="0.2" header="0.25" footer="0.2"/>
      <pageSetup fitToHeight="0" orientation="portrait" r:id="rId16"/>
    </customSheetView>
    <customSheetView guid="{15A19D23-A9FD-4FC1-B7B0-F2D16BDFC729}"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7"/>
    </customSheetView>
    <customSheetView guid="{97C0FC0E-800C-45C9-895E-E91A3F1ADBA4}" showPageBreaks="1" fitToPage="1" printArea="1" hiddenRows="1" view="pageBreakPreview" topLeftCell="A13">
      <selection activeCell="A19" sqref="A19"/>
      <rowBreaks count="1" manualBreakCount="1">
        <brk id="31" max="4" man="1"/>
      </rowBreaks>
      <pageMargins left="0.7" right="0.7" top="0.44" bottom="0.2" header="0.25" footer="0.2"/>
      <pageSetup fitToHeight="0" orientation="portrait" r:id="rId18"/>
    </customSheetView>
    <customSheetView guid="{CB7992C9-ABA5-4C7D-8C49-1E1D8E8875C7}"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19"/>
    </customSheetView>
    <customSheetView guid="{E51D3662-FFCE-4FD6-A590-7DDC9E38C41F}" showPageBreaks="1" fitToPage="1" printArea="1" hiddenRows="1" view="pageBreakPreview">
      <selection activeCell="A19" sqref="A19"/>
      <rowBreaks count="2" manualBreakCount="2">
        <brk id="28" max="4" man="1"/>
        <brk id="31" max="4" man="1"/>
      </rowBreaks>
      <pageMargins left="0.7" right="0.7" top="0.44" bottom="0.2" header="0.25" footer="0.2"/>
      <pageSetup fitToHeight="0" orientation="portrait" r:id="rId20"/>
    </customSheetView>
    <customSheetView guid="{A5BACB31-2B47-452B-A3BC-6D55695B550C}" showPageBreaks="1" fitToPage="1" printArea="1" hiddenRows="1" view="pageBreakPreview" topLeftCell="A213">
      <selection activeCell="A19" sqref="A19"/>
      <pageMargins left="0.7" right="0.7" top="0.44" bottom="0.2" header="0.25" footer="0.2"/>
      <pageSetup scale="82" fitToHeight="0" orientation="portrait" r:id="rId21"/>
    </customSheetView>
  </customSheetViews>
  <mergeCells count="40">
    <mergeCell ref="B49:C49"/>
    <mergeCell ref="B50:C50"/>
    <mergeCell ref="D1:E1"/>
    <mergeCell ref="A1:C1"/>
    <mergeCell ref="B41:C41"/>
    <mergeCell ref="B42:C42"/>
    <mergeCell ref="B43:C43"/>
    <mergeCell ref="B11:C11"/>
    <mergeCell ref="A3:E3"/>
    <mergeCell ref="A5:E5"/>
    <mergeCell ref="A8:C8"/>
    <mergeCell ref="B9:C9"/>
    <mergeCell ref="B10:C10"/>
    <mergeCell ref="B48:C48"/>
    <mergeCell ref="B12:C12"/>
    <mergeCell ref="B15:E15"/>
    <mergeCell ref="B16:E16"/>
    <mergeCell ref="A27:E27"/>
    <mergeCell ref="A34:E34"/>
    <mergeCell ref="A46:E46"/>
    <mergeCell ref="A36:E36"/>
    <mergeCell ref="B40:C40"/>
    <mergeCell ref="B51:C51"/>
    <mergeCell ref="B52:C52"/>
    <mergeCell ref="B53:C53"/>
    <mergeCell ref="B69:C69"/>
    <mergeCell ref="B70:C70"/>
    <mergeCell ref="B54:C54"/>
    <mergeCell ref="A62:E62"/>
    <mergeCell ref="A64:E64"/>
    <mergeCell ref="B68:C68"/>
    <mergeCell ref="B71:C71"/>
    <mergeCell ref="B81:C81"/>
    <mergeCell ref="B82:C82"/>
    <mergeCell ref="A74:E74"/>
    <mergeCell ref="B76:C76"/>
    <mergeCell ref="B77:C77"/>
    <mergeCell ref="B78:C78"/>
    <mergeCell ref="B79:C79"/>
    <mergeCell ref="B80:C80"/>
  </mergeCells>
  <conditionalFormatting sqref="B58:B59 A32:A59 C32:E59 B32:B56 A84:A88 C84:E88 B84 B86:B88">
    <cfRule type="expression" dxfId="12" priority="2" stopIfTrue="1">
      <formula>$Z$2&lt;1</formula>
    </cfRule>
  </conditionalFormatting>
  <conditionalFormatting sqref="A60:E83">
    <cfRule type="expression" dxfId="11" priority="1" stopIfTrue="1">
      <formula>$Z$2&lt;2</formula>
    </cfRule>
  </conditionalFormatting>
  <pageMargins left="0.7" right="0.7" top="0.44" bottom="0.2" header="0.25" footer="0.2"/>
  <pageSetup scale="82" fitToHeight="0" orientation="portrait" r:id="rId22"/>
  <drawing r:id="rId2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tabColor rgb="FFFF0000"/>
    <pageSetUpPr fitToPage="1"/>
  </sheetPr>
  <dimension ref="A1:I34"/>
  <sheetViews>
    <sheetView showGridLines="0" view="pageBreakPreview" topLeftCell="A22" zoomScale="130" zoomScaleSheetLayoutView="130" workbookViewId="0">
      <selection activeCell="H8" sqref="H8"/>
    </sheetView>
  </sheetViews>
  <sheetFormatPr defaultRowHeight="16.5"/>
  <cols>
    <col min="1" max="1" width="12.140625" style="30" customWidth="1"/>
    <col min="2" max="2" width="20.5703125" style="30" customWidth="1"/>
    <col min="3" max="3" width="15.28515625" style="30" customWidth="1"/>
    <col min="4" max="4" width="15.42578125" style="30" customWidth="1"/>
    <col min="5" max="5" width="39.28515625" style="30" customWidth="1"/>
    <col min="6" max="8" width="9.140625" style="25"/>
    <col min="9" max="16384" width="9.140625" style="26"/>
  </cols>
  <sheetData>
    <row r="1" spans="1:9" s="766" customFormat="1" ht="14.25">
      <c r="A1" s="1262" t="str">
        <f>'Attach 3(JV)'!A1</f>
        <v>Specification No. :CC-CS/901-WR1/RT-3958/3/G3</v>
      </c>
      <c r="B1" s="1262"/>
      <c r="C1" s="1262"/>
      <c r="D1" s="1262"/>
      <c r="E1" s="784" t="str">
        <f>"Attachment-18 " &amp; 'Attach 3(JV)'!AT1</f>
        <v xml:space="preserve">Attachment-18 </v>
      </c>
      <c r="F1" s="765"/>
      <c r="G1" s="765"/>
      <c r="H1" s="765"/>
    </row>
    <row r="3" spans="1:9" ht="83.25" customHeight="1">
      <c r="A3" s="1463" t="str">
        <f>'Attach 3(JV)'!A3</f>
        <v>Reactor Package-(RT04) for supply of (i) 3X80 MVAR, 765kV, 1-Phase Bus Reactors at 765kV Aurangabad Substation, (ii) 3X80 MVAR, 765kV, 1-Phase Bus Reactors at 765kV Solapur Substation, (iii) 3X110 MVAR, 765kV, 1-Phase Bus Reactors at 765kV Wardha Substation; under Western Region System Strengthening Scheme (WRSS)-20.</v>
      </c>
      <c r="B3" s="1464"/>
      <c r="C3" s="1464"/>
      <c r="D3" s="1464"/>
      <c r="E3" s="1464"/>
      <c r="F3" s="27"/>
      <c r="G3" s="28"/>
      <c r="H3" s="27"/>
    </row>
    <row r="4" spans="1:9" ht="20.100000000000001" customHeight="1">
      <c r="A4" s="29"/>
      <c r="H4" s="31"/>
      <c r="I4" s="11"/>
    </row>
    <row r="5" spans="1:9" ht="20.100000000000001" customHeight="1">
      <c r="A5" s="949" t="s">
        <v>547</v>
      </c>
      <c r="B5" s="949"/>
      <c r="C5" s="949"/>
      <c r="D5" s="949"/>
      <c r="E5" s="949"/>
      <c r="F5" s="32"/>
      <c r="H5" s="31"/>
      <c r="I5" s="13"/>
    </row>
    <row r="6" spans="1:9" ht="20.100000000000001" customHeight="1">
      <c r="A6" s="33"/>
      <c r="H6" s="31"/>
      <c r="I6" s="13"/>
    </row>
    <row r="7" spans="1:9" ht="20.100000000000001" customHeight="1">
      <c r="A7" s="34" t="str">
        <f>'Attach 3(JV)'!A7</f>
        <v xml:space="preserve">Bidder’s Name and Address </v>
      </c>
      <c r="E7" s="16" t="str">
        <f>'Attach 3(JV)'!E7</f>
        <v>To:</v>
      </c>
      <c r="H7" s="31"/>
      <c r="I7" s="13"/>
    </row>
    <row r="8" spans="1:9" ht="36" customHeight="1">
      <c r="A8" s="955" t="str">
        <f>'Attach 3(JV)'!A8</f>
        <v/>
      </c>
      <c r="B8" s="955"/>
      <c r="C8" s="955"/>
      <c r="D8" s="955"/>
      <c r="E8" s="12" t="str">
        <f>'Attach 3(JV)'!E8</f>
        <v>Contract Services</v>
      </c>
      <c r="H8" s="31"/>
      <c r="I8" s="13"/>
    </row>
    <row r="9" spans="1:9" ht="20.100000000000001" customHeight="1">
      <c r="A9" s="14" t="s">
        <v>356</v>
      </c>
      <c r="B9" s="1260">
        <f>'Attach 3(JV)'!B9</f>
        <v>0</v>
      </c>
      <c r="C9" s="1260"/>
      <c r="D9" s="1260"/>
      <c r="E9" s="12" t="str">
        <f>'Attach 3(JV)'!E9</f>
        <v>Power Grid Corporation of India Ltd.,</v>
      </c>
      <c r="H9" s="31"/>
      <c r="I9" s="13"/>
    </row>
    <row r="10" spans="1:9" ht="20.100000000000001" customHeight="1">
      <c r="A10" s="14" t="s">
        <v>358</v>
      </c>
      <c r="B10" s="1260">
        <f>'Attach 3(JV)'!B10</f>
        <v>0</v>
      </c>
      <c r="C10" s="1260"/>
      <c r="D10" s="1260"/>
      <c r="E10" s="12" t="str">
        <f>'Attach 3(JV)'!E10</f>
        <v>"Saudamini", Plot No. 2, Sector 29</v>
      </c>
      <c r="H10" s="31"/>
      <c r="I10" s="13"/>
    </row>
    <row r="11" spans="1:9" ht="20.100000000000001" customHeight="1">
      <c r="B11" s="1260">
        <f>'Attach 3(JV)'!B11</f>
        <v>0</v>
      </c>
      <c r="C11" s="1260"/>
      <c r="D11" s="1260"/>
      <c r="E11" s="12" t="str">
        <f>'Attach 3(JV)'!E11</f>
        <v>Gurgaon (Haryana) - 122001</v>
      </c>
    </row>
    <row r="12" spans="1:9" ht="20.100000000000001" customHeight="1">
      <c r="A12" s="33"/>
      <c r="B12" s="1260">
        <f>'Attach 3(JV)'!B12</f>
        <v>0</v>
      </c>
      <c r="C12" s="1260"/>
      <c r="D12" s="1260"/>
      <c r="E12" s="12"/>
    </row>
    <row r="13" spans="1:9" ht="20.100000000000001" customHeight="1">
      <c r="A13" s="33"/>
      <c r="B13" s="154"/>
      <c r="C13" s="154"/>
      <c r="D13" s="154"/>
      <c r="E13" s="26"/>
    </row>
    <row r="14" spans="1:9" ht="20.100000000000001" customHeight="1">
      <c r="A14" s="30" t="s">
        <v>351</v>
      </c>
    </row>
    <row r="15" spans="1:9" ht="20.100000000000001" customHeight="1">
      <c r="A15" s="33"/>
    </row>
    <row r="16" spans="1:9" ht="20.100000000000001" customHeight="1">
      <c r="A16" s="1371" t="s">
        <v>591</v>
      </c>
      <c r="B16" s="1371"/>
      <c r="C16" s="1371"/>
      <c r="D16" s="1371"/>
      <c r="E16" s="1371"/>
    </row>
    <row r="17" spans="1:5" ht="20.100000000000001" customHeight="1">
      <c r="A17" s="33"/>
    </row>
    <row r="18" spans="1:5" ht="20.100000000000001" customHeight="1">
      <c r="A18" s="33"/>
    </row>
    <row r="19" spans="1:5">
      <c r="A19" s="37" t="s">
        <v>7</v>
      </c>
      <c r="B19" s="73" t="str">
        <f>'Attach 3(JV)'!B24</f>
        <v>--</v>
      </c>
      <c r="C19" s="41"/>
      <c r="D19" s="38" t="s">
        <v>5</v>
      </c>
      <c r="E19" s="305" t="str">
        <f>'Attach 3(JV)'!E24</f>
        <v/>
      </c>
    </row>
    <row r="20" spans="1:5">
      <c r="A20" s="37" t="s">
        <v>8</v>
      </c>
      <c r="B20" s="305" t="str">
        <f>'Attach 3(JV)'!B25</f>
        <v/>
      </c>
      <c r="C20" s="41"/>
      <c r="D20" s="38" t="s">
        <v>6</v>
      </c>
      <c r="E20" s="305" t="str">
        <f>'Attach 3(JV)'!E25</f>
        <v/>
      </c>
    </row>
    <row r="21" spans="1:5" ht="33" customHeight="1">
      <c r="D21" s="38"/>
    </row>
    <row r="22" spans="1:5" ht="20.100000000000001" customHeight="1"/>
    <row r="23" spans="1:5" ht="20.100000000000001" customHeight="1">
      <c r="A23" s="39"/>
    </row>
    <row r="24" spans="1:5" ht="20.100000000000001" customHeight="1"/>
    <row r="25" spans="1:5" ht="20.100000000000001" customHeight="1"/>
    <row r="26" spans="1:5" ht="20.100000000000001" customHeight="1">
      <c r="A26" s="39"/>
    </row>
    <row r="27" spans="1:5" ht="20.100000000000001" customHeight="1"/>
    <row r="28" spans="1:5" ht="20.100000000000001" customHeight="1">
      <c r="A28" s="39"/>
    </row>
    <row r="29" spans="1:5" ht="20.100000000000001" customHeight="1"/>
    <row r="30" spans="1:5" ht="20.100000000000001" customHeight="1">
      <c r="A30" s="39"/>
    </row>
    <row r="31" spans="1:5" ht="20.100000000000001" customHeight="1"/>
    <row r="32" spans="1:5" ht="20.100000000000001" customHeight="1"/>
    <row r="33" ht="20.100000000000001" customHeight="1"/>
    <row r="34" ht="20.100000000000001" customHeight="1"/>
  </sheetData>
  <sheetProtection password="E18B" sheet="1" objects="1" scenarios="1" formatColumns="0" formatRows="0" selectLockedCells="1"/>
  <customSheetViews>
    <customSheetView guid="{2C8FD25C-5334-430E-9A70-EAD0A9836A6B}" scale="130" showPageBreaks="1" showGridLines="0" fitToPage="1" printArea="1" view="pageBreakPreview" topLeftCell="A22">
      <selection activeCell="H8" sqref="H8"/>
      <pageMargins left="0.75" right="0.63" top="0.57999999999999996" bottom="0.6" header="0.34" footer="0.35"/>
      <pageSetup scale="98" orientation="portrait" r:id="rId1"/>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H8" sqref="H8"/>
      <pageMargins left="0.75" right="0.63" top="0.57999999999999996" bottom="0.6" header="0.34" footer="0.35"/>
      <pageSetup scale="98" orientation="portrait" r:id="rId2"/>
      <headerFooter alignWithMargins="0">
        <oddFooter>&amp;R&amp;"Book Antiqua,Bold"&amp;8 Page &amp;P of &amp;N</oddFooter>
      </headerFooter>
    </customSheetView>
    <customSheetView guid="{F55A58F6-8771-45A6-8050-8FCA02572CBD}" scale="130" showPageBreaks="1" showGridLines="0" fitToPage="1" printArea="1" view="pageBreakPreview" topLeftCell="A10">
      <selection activeCell="H8" sqref="H8"/>
      <pageMargins left="0.75" right="0.63" top="0.57999999999999996" bottom="0.6" header="0.34" footer="0.35"/>
      <pageSetup scale="98" orientation="portrait" r:id="rId3"/>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8" sqref="H8"/>
      <pageMargins left="0.75" right="0.63" top="0.57999999999999996" bottom="0.6" header="0.34" footer="0.35"/>
      <pageSetup scale="98" orientation="portrait" r:id="rId4"/>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98" orientation="portrait" r:id="rId5"/>
      <headerFooter alignWithMargins="0">
        <oddFooter>&amp;R&amp;"Book Antiqua,Bold"&amp;8 Page &amp;P of &amp;N</oddFooter>
      </headerFooter>
    </customSheetView>
    <customSheetView guid="{82E8A0F5-0020-4355-95CF-28601763A783}" showPageBreaks="1" showGridLines="0" fitToPage="1" printArea="1" view="pageBreakPreview">
      <selection activeCell="G4" sqref="G4"/>
      <pageMargins left="0.75" right="0.63" top="0.57999999999999996" bottom="0.6" header="0.34" footer="0.35"/>
      <pageSetup scale="96" orientation="portrait" r:id="rId6"/>
      <headerFooter alignWithMargins="0">
        <oddFooter>&amp;R&amp;"Book Antiqua,Bold"&amp;8 Page &amp;P of &amp;N</oddFooter>
      </headerFooter>
    </customSheetView>
    <customSheetView guid="{340562B9-6CEE-4962-8D7D-CA1C6778F52C}" showPageBreaks="1" showGridLines="0" printArea="1" view="pageBreakPreview" topLeftCell="A22">
      <selection activeCell="J23" sqref="J23"/>
      <pageMargins left="0.75" right="0.63" top="0.57999999999999996" bottom="0.6" header="0.34" footer="0.35"/>
      <pageSetup scale="99" orientation="portrait" r:id="rId7"/>
      <headerFooter alignWithMargins="0">
        <oddFooter>&amp;R&amp;"Book Antiqua,Bold"&amp;8 Page &amp;P of &amp;N</oddFooter>
      </headerFooter>
    </customSheetView>
    <customSheetView guid="{38BECF6E-1A53-4F98-87B9-44F2C5F77E08}" showPageBreaks="1" showGridLines="0" printArea="1" view="pageBreakPreview">
      <selection activeCell="J23" sqref="J23"/>
      <pageMargins left="0.75" right="0.63" top="0.57999999999999996" bottom="0.6" header="0.34" footer="0.35"/>
      <pageSetup scale="99" orientation="portrait" r:id="rId8"/>
      <headerFooter alignWithMargins="0">
        <oddFooter>&amp;R&amp;"Book Antiqua,Bold"&amp;8 Page &amp;P of &amp;N</oddFooter>
      </headerFooter>
    </customSheetView>
    <customSheetView guid="{97C0FC0E-800C-45C9-895E-E91A3F1ADBA4}" showPageBreaks="1" showGridLines="0" printArea="1" view="pageBreakPreview" topLeftCell="A22">
      <selection activeCell="J23" sqref="J23"/>
      <pageMargins left="0.75" right="0.63" top="0.57999999999999996" bottom="0.6" header="0.34" footer="0.35"/>
      <pageSetup scale="99" orientation="portrait" r:id="rId9"/>
      <headerFooter alignWithMargins="0">
        <oddFooter>&amp;R&amp;"Book Antiqua,Bold"&amp;8 Page &amp;P of &amp;N</oddFooter>
      </headerFooter>
    </customSheetView>
    <customSheetView guid="{CB7992C9-ABA5-4C7D-8C49-1E1D8E8875C7}" showPageBreaks="1" showGridLines="0" printArea="1" view="pageBreakPreview">
      <selection activeCell="G6" sqref="G6"/>
      <pageMargins left="0.75" right="0.63" top="0.57999999999999996" bottom="0.6" header="0.34" footer="0.35"/>
      <pageSetup scale="99" orientation="portrait" r:id="rId10"/>
      <headerFooter alignWithMargins="0">
        <oddFooter>&amp;R&amp;"Book Antiqua,Bold"&amp;8 Page &amp;P of &amp;N</oddFooter>
      </headerFooter>
    </customSheetView>
    <customSheetView guid="{E51D3662-FFCE-4FD6-A590-7DDC9E38C41F}" showPageBreaks="1" showGridLines="0" fitToPage="1" printArea="1" view="pageBreakPreview">
      <selection activeCell="G20" sqref="G20"/>
      <pageMargins left="0.75" right="0.63" top="0.57999999999999996" bottom="0.6" header="0.34" footer="0.35"/>
      <pageSetup scale="98" orientation="portrait" r:id="rId11"/>
      <headerFooter alignWithMargins="0">
        <oddFooter>&amp;R&amp;"Book Antiqua,Bold"&amp;8 Page &amp;P of &amp;N</oddFooter>
      </headerFooter>
    </customSheetView>
    <customSheetView guid="{A5BACB31-2B47-452B-A3BC-6D55695B550C}" scale="130" showPageBreaks="1" showGridLines="0" fitToPage="1" printArea="1" view="pageBreakPreview">
      <selection activeCell="H8" sqref="H8"/>
      <pageMargins left="0.75" right="0.63" top="0.57999999999999996" bottom="0.6" header="0.34" footer="0.35"/>
      <pageSetup scale="98" orientation="portrait" r:id="rId12"/>
      <headerFooter alignWithMargins="0">
        <oddFooter>&amp;R&amp;"Book Antiqua,Bold"&amp;8 Page &amp;P of &amp;N</oddFooter>
      </headerFooter>
    </customSheetView>
  </customSheetViews>
  <mergeCells count="9">
    <mergeCell ref="A16:E16"/>
    <mergeCell ref="A1:D1"/>
    <mergeCell ref="B12:D12"/>
    <mergeCell ref="A3:E3"/>
    <mergeCell ref="A5:E5"/>
    <mergeCell ref="A8:D8"/>
    <mergeCell ref="B9:D9"/>
    <mergeCell ref="B10:D10"/>
    <mergeCell ref="B11:D11"/>
  </mergeCells>
  <pageMargins left="0.75" right="0.63" top="0.57999999999999996" bottom="0.6" header="0.34" footer="0.35"/>
  <pageSetup scale="98" orientation="portrait" r:id="rId13"/>
  <headerFooter alignWithMargins="0">
    <oddFooter>&amp;R&amp;"Book Antiqua,Bold"&amp;8 Page &amp;P of &amp;N</oddFooter>
  </headerFooter>
  <drawing r:id="rId14"/>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P184"/>
  <sheetViews>
    <sheetView view="pageBreakPreview" topLeftCell="A25" zoomScale="145" zoomScaleNormal="100" zoomScaleSheetLayoutView="145" workbookViewId="0">
      <selection activeCell="G45" sqref="G45"/>
    </sheetView>
  </sheetViews>
  <sheetFormatPr defaultRowHeight="13.5"/>
  <cols>
    <col min="1" max="1" width="10" style="444" customWidth="1"/>
    <col min="2" max="2" width="10.7109375" style="444" customWidth="1"/>
    <col min="3" max="3" width="10.85546875" style="444" customWidth="1"/>
    <col min="4" max="8" width="10.7109375" style="444" customWidth="1"/>
    <col min="9" max="9" width="23" style="444" customWidth="1"/>
    <col min="10" max="10" width="0" style="444" hidden="1" customWidth="1"/>
    <col min="11" max="16" width="10.28515625" style="444" hidden="1" customWidth="1"/>
    <col min="17" max="16384" width="9.140625" style="444"/>
  </cols>
  <sheetData>
    <row r="1" spans="1:9" ht="27" customHeight="1">
      <c r="A1" s="1467" t="s">
        <v>587</v>
      </c>
      <c r="B1" s="1468"/>
      <c r="C1" s="1468"/>
      <c r="D1" s="1468"/>
      <c r="E1" s="1468"/>
      <c r="F1" s="1468"/>
      <c r="G1" s="1468"/>
      <c r="H1" s="1468"/>
      <c r="I1" s="1469"/>
    </row>
    <row r="2" spans="1:9" ht="31.5" customHeight="1">
      <c r="A2" s="445" t="s">
        <v>521</v>
      </c>
      <c r="B2" s="1470" t="s">
        <v>588</v>
      </c>
      <c r="C2" s="1470"/>
      <c r="D2" s="1470"/>
      <c r="E2" s="1470"/>
      <c r="F2" s="1470"/>
      <c r="G2" s="1470"/>
      <c r="H2" s="1470"/>
      <c r="I2" s="1471"/>
    </row>
    <row r="3" spans="1:9" ht="36" customHeight="1">
      <c r="A3" s="445" t="s">
        <v>523</v>
      </c>
      <c r="B3" s="1470" t="s">
        <v>653</v>
      </c>
      <c r="C3" s="1470"/>
      <c r="D3" s="1470"/>
      <c r="E3" s="1470"/>
      <c r="F3" s="1470"/>
      <c r="G3" s="1470"/>
      <c r="H3" s="1470"/>
      <c r="I3" s="1471"/>
    </row>
    <row r="4" spans="1:9" ht="36" customHeight="1">
      <c r="A4" s="445" t="s">
        <v>525</v>
      </c>
      <c r="B4" s="1470" t="s">
        <v>589</v>
      </c>
      <c r="C4" s="1470"/>
      <c r="D4" s="1470"/>
      <c r="E4" s="1470"/>
      <c r="F4" s="1470"/>
      <c r="G4" s="1470"/>
      <c r="H4" s="1470"/>
      <c r="I4" s="1471"/>
    </row>
    <row r="5" spans="1:9" ht="36" customHeight="1">
      <c r="A5" s="445" t="s">
        <v>527</v>
      </c>
      <c r="B5" s="1470" t="s">
        <v>528</v>
      </c>
      <c r="C5" s="1470"/>
      <c r="D5" s="1470"/>
      <c r="E5" s="1470"/>
      <c r="F5" s="1470"/>
      <c r="G5" s="1470"/>
      <c r="H5" s="1470"/>
      <c r="I5" s="1471"/>
    </row>
    <row r="6" spans="1:9" ht="19.5" customHeight="1">
      <c r="A6" s="446" t="s">
        <v>529</v>
      </c>
      <c r="B6" s="1082" t="s">
        <v>590</v>
      </c>
      <c r="C6" s="1082"/>
      <c r="D6" s="1082"/>
      <c r="E6" s="1082"/>
      <c r="F6" s="1082"/>
      <c r="G6" s="1082"/>
      <c r="H6" s="1082"/>
      <c r="I6" s="1472"/>
    </row>
    <row r="7" spans="1:9" ht="15.75">
      <c r="A7" s="393"/>
      <c r="C7" s="393"/>
      <c r="D7" s="393"/>
      <c r="E7" s="393"/>
      <c r="F7" s="393"/>
      <c r="G7" s="393"/>
      <c r="H7" s="393"/>
      <c r="I7" s="393"/>
    </row>
    <row r="27" spans="1:11" ht="15">
      <c r="K27" s="447">
        <v>0</v>
      </c>
    </row>
    <row r="28" spans="1:11">
      <c r="A28" s="448"/>
      <c r="B28" s="448"/>
      <c r="C28" s="448"/>
      <c r="D28" s="448"/>
      <c r="E28" s="448"/>
      <c r="F28" s="448"/>
      <c r="G28" s="448"/>
      <c r="H28" s="448"/>
      <c r="I28" s="448"/>
      <c r="J28" s="448"/>
      <c r="K28" s="449">
        <v>0</v>
      </c>
    </row>
    <row r="29" spans="1:11">
      <c r="A29" s="448"/>
      <c r="B29" s="448"/>
      <c r="C29" s="448"/>
      <c r="D29" s="448"/>
      <c r="E29" s="448"/>
      <c r="F29" s="448"/>
      <c r="G29" s="448"/>
      <c r="H29" s="448"/>
      <c r="I29" s="448"/>
      <c r="J29" s="448"/>
      <c r="K29" s="449">
        <v>0</v>
      </c>
    </row>
    <row r="30" spans="1:11">
      <c r="A30" s="448"/>
      <c r="B30" s="448"/>
      <c r="C30" s="448"/>
      <c r="D30" s="448"/>
      <c r="E30" s="448"/>
      <c r="F30" s="448"/>
      <c r="G30" s="448"/>
      <c r="H30" s="448"/>
      <c r="I30" s="448"/>
      <c r="J30" s="448"/>
      <c r="K30" s="449">
        <v>0</v>
      </c>
    </row>
    <row r="31" spans="1:11">
      <c r="A31" s="448"/>
      <c r="B31" s="448"/>
      <c r="C31" s="448"/>
      <c r="D31" s="448"/>
      <c r="E31" s="448"/>
      <c r="F31" s="448"/>
      <c r="G31" s="448"/>
      <c r="H31" s="448"/>
      <c r="I31" s="448"/>
      <c r="J31" s="448"/>
    </row>
    <row r="32" spans="1:11" s="452" customFormat="1" ht="18.75">
      <c r="A32" s="1473" t="s">
        <v>592</v>
      </c>
      <c r="B32" s="1473"/>
      <c r="C32" s="1473"/>
      <c r="D32" s="1473"/>
      <c r="E32" s="1473"/>
      <c r="F32" s="1473"/>
      <c r="G32" s="1473"/>
      <c r="H32" s="1473"/>
      <c r="I32" s="1473"/>
      <c r="J32" s="451"/>
    </row>
    <row r="33" spans="1:16" s="452" customFormat="1" ht="18.75">
      <c r="A33" s="450"/>
      <c r="B33" s="450"/>
      <c r="C33" s="450"/>
      <c r="D33" s="450"/>
      <c r="E33" s="450"/>
      <c r="F33" s="450"/>
      <c r="G33" s="450"/>
      <c r="H33" s="450"/>
      <c r="I33" s="450"/>
      <c r="J33" s="451"/>
    </row>
    <row r="34" spans="1:16" ht="15.75">
      <c r="A34" s="1474" t="s">
        <v>412</v>
      </c>
      <c r="B34" s="1474"/>
      <c r="C34" s="1474"/>
      <c r="D34" s="1474"/>
      <c r="E34" s="1474"/>
      <c r="F34" s="1474"/>
      <c r="G34" s="1474"/>
      <c r="H34" s="1474"/>
      <c r="I34" s="1474"/>
      <c r="J34" s="448"/>
      <c r="K34" s="447" t="e">
        <v>#REF!</v>
      </c>
      <c r="L34" s="453"/>
      <c r="M34" s="453"/>
      <c r="N34" s="453"/>
      <c r="O34" s="449" t="e">
        <v>#REF!</v>
      </c>
    </row>
    <row r="35" spans="1:16" ht="16.5">
      <c r="A35" s="1465" t="s">
        <v>413</v>
      </c>
      <c r="B35" s="1465"/>
      <c r="C35" s="1465"/>
      <c r="D35" s="1465"/>
      <c r="E35" s="1465"/>
      <c r="F35" s="1465"/>
      <c r="G35" s="1465"/>
      <c r="H35" s="1465"/>
      <c r="I35" s="1465"/>
      <c r="J35" s="448"/>
      <c r="K35" s="449" t="e">
        <v>#REF!</v>
      </c>
      <c r="L35" s="453"/>
      <c r="M35" s="453"/>
      <c r="N35" s="453"/>
      <c r="O35" s="449" t="e">
        <v>#REF!</v>
      </c>
    </row>
    <row r="36" spans="1:16" ht="36" customHeight="1">
      <c r="A36" s="1480" t="s">
        <v>580</v>
      </c>
      <c r="B36" s="1479"/>
      <c r="C36" s="1479"/>
      <c r="D36" s="1479"/>
      <c r="E36" s="1479"/>
      <c r="F36" s="1479"/>
      <c r="G36" s="1479"/>
      <c r="H36" s="1479"/>
      <c r="I36" s="1479"/>
      <c r="J36" s="448"/>
      <c r="K36" s="449" t="e">
        <v>#REF!</v>
      </c>
      <c r="L36" s="453"/>
      <c r="M36" s="453"/>
      <c r="N36" s="453"/>
      <c r="O36" s="449" t="e">
        <v>#REF!</v>
      </c>
    </row>
    <row r="37" spans="1:16" ht="16.5">
      <c r="A37" s="1465" t="s">
        <v>581</v>
      </c>
      <c r="B37" s="1465"/>
      <c r="C37" s="1465"/>
      <c r="D37" s="1465"/>
      <c r="E37" s="1465"/>
      <c r="F37" s="1465"/>
      <c r="G37" s="1465"/>
      <c r="H37" s="1465"/>
      <c r="I37" s="1465"/>
      <c r="J37" s="448"/>
      <c r="K37" s="449" t="e">
        <v>#REF!</v>
      </c>
      <c r="L37" s="453"/>
      <c r="M37" s="453"/>
      <c r="N37" s="453"/>
      <c r="O37" s="449" t="e">
        <v>#REF!</v>
      </c>
    </row>
    <row r="38" spans="1:16" ht="16.5">
      <c r="A38" s="1466" t="s">
        <v>415</v>
      </c>
      <c r="B38" s="1466"/>
      <c r="C38" s="1466"/>
      <c r="D38" s="1466"/>
      <c r="E38" s="1466"/>
      <c r="F38" s="1466"/>
      <c r="G38" s="1466"/>
      <c r="H38" s="1466"/>
      <c r="I38" s="1466"/>
      <c r="J38" s="448"/>
    </row>
    <row r="39" spans="1:16" ht="18.75" customHeight="1">
      <c r="A39" s="1477">
        <f>'Names of Bidder'!D10</f>
        <v>0</v>
      </c>
      <c r="B39" s="1477"/>
      <c r="C39" s="1477"/>
      <c r="D39" s="1477"/>
      <c r="E39" s="1477"/>
      <c r="F39" s="1477"/>
      <c r="G39" s="1477"/>
      <c r="H39" s="1477"/>
      <c r="I39" s="1477"/>
      <c r="J39" s="448"/>
      <c r="K39" s="455">
        <v>1</v>
      </c>
      <c r="M39" s="456" t="s">
        <v>582</v>
      </c>
      <c r="P39" s="456" t="s">
        <v>583</v>
      </c>
    </row>
    <row r="40" spans="1:16" ht="16.899999999999999" customHeight="1">
      <c r="A40" s="1478" t="str">
        <f xml:space="preserve"> "having its Registered Office at " &amp;'Names of Bidder'!D11 &amp; ","&amp;'Names of Bidder'!D12&amp;","&amp;'Names of Bidder'!D13</f>
        <v>having its Registered Office at ,,</v>
      </c>
      <c r="B40" s="1478"/>
      <c r="C40" s="1478"/>
      <c r="D40" s="1478"/>
      <c r="E40" s="1478"/>
      <c r="F40" s="1478"/>
      <c r="G40" s="1478"/>
      <c r="H40" s="1478"/>
      <c r="I40" s="1478"/>
      <c r="J40" s="448"/>
      <c r="K40" s="455">
        <v>1</v>
      </c>
      <c r="M40" s="456" t="s">
        <v>584</v>
      </c>
    </row>
    <row r="41" spans="1:16" ht="16.5">
      <c r="A41" s="1466" t="str">
        <f>'Attach 14-IP'!A39</f>
        <v xml:space="preserve"> </v>
      </c>
      <c r="B41" s="1466"/>
      <c r="C41" s="1466"/>
      <c r="D41" s="1466"/>
      <c r="E41" s="1466"/>
      <c r="F41" s="1466"/>
      <c r="G41" s="1466"/>
      <c r="H41" s="1466"/>
      <c r="I41" s="1466"/>
      <c r="J41" s="448"/>
    </row>
    <row r="42" spans="1:16" ht="16.5">
      <c r="A42" s="1466" t="str">
        <f>IF('Names of Bidder'!D6= "Sole Bidder", "", IF('Names of Bidder'!D7=1,'Names of Bidder'!D23,IF('Names of Bidder'!D7="2 or More",'Names of Bidder'!D23&amp;" &amp; "&amp;'Names of Bidder'!D28,"")))</f>
        <v/>
      </c>
      <c r="B42" s="1466"/>
      <c r="C42" s="1466"/>
      <c r="D42" s="1466"/>
      <c r="E42" s="1466"/>
      <c r="F42" s="1466"/>
      <c r="G42" s="1466"/>
      <c r="H42" s="1466"/>
      <c r="I42" s="1466"/>
      <c r="J42" s="448"/>
    </row>
    <row r="43" spans="1:16" ht="18" customHeight="1">
      <c r="A43" s="1479" t="str">
        <f>IF('Names of Bidder'!D6= "Sole Bidder", "", "having its Registered Office at "&amp;IF('Names of Bidder'!D7=1,'Names of Bidder'!D24&amp;" "&amp;'Names of Bidder'!D25&amp;" "&amp;'Names of Bidder'!D26,IF('Names of Bidder'!D7="2 or More",'Names of Bidder'!D24&amp;" &amp; "&amp;'Names of Bidder'!D25&amp;" "&amp;'Names of Bidder'!D26&amp;" and " &amp; 'Names of Bidder'!D29&amp;" &amp; "&amp;'Names of Bidder'!D30&amp;" "&amp;'Names of Bidder'!D31 &amp;IF('Names of Bidder'!D7="2 or More"," respectively",""))))</f>
        <v/>
      </c>
      <c r="B43" s="1479"/>
      <c r="C43" s="1479"/>
      <c r="D43" s="1479"/>
      <c r="E43" s="1479"/>
      <c r="F43" s="1479"/>
      <c r="G43" s="1479"/>
      <c r="H43" s="1479"/>
      <c r="I43" s="1479"/>
      <c r="J43" s="448"/>
    </row>
    <row r="44" spans="1:16" ht="16.5">
      <c r="A44" s="1466" t="s">
        <v>416</v>
      </c>
      <c r="B44" s="1466"/>
      <c r="C44" s="1466"/>
      <c r="D44" s="1466"/>
      <c r="E44" s="1466"/>
      <c r="F44" s="1466"/>
      <c r="G44" s="1466"/>
      <c r="H44" s="1466"/>
      <c r="I44" s="1466"/>
      <c r="J44" s="448"/>
    </row>
    <row r="45" spans="1:16" ht="16.5">
      <c r="A45" s="454"/>
      <c r="B45" s="454"/>
      <c r="C45" s="454"/>
      <c r="D45" s="454"/>
      <c r="E45" s="454"/>
      <c r="F45" s="454"/>
      <c r="G45" s="454"/>
      <c r="H45" s="454"/>
      <c r="I45" s="454"/>
      <c r="J45" s="448"/>
    </row>
    <row r="46" spans="1:16" ht="16.5">
      <c r="A46" s="1465" t="s">
        <v>417</v>
      </c>
      <c r="B46" s="1465"/>
      <c r="C46" s="1465"/>
      <c r="D46" s="1465"/>
      <c r="E46" s="1465"/>
      <c r="F46" s="1465"/>
      <c r="G46" s="1465"/>
      <c r="H46" s="1465"/>
      <c r="I46" s="1465"/>
      <c r="J46" s="448"/>
    </row>
    <row r="47" spans="1:16" ht="30.75" customHeight="1">
      <c r="A47" s="1465" t="s">
        <v>418</v>
      </c>
      <c r="B47" s="1465"/>
      <c r="C47" s="1465"/>
      <c r="D47" s="1465"/>
      <c r="E47" s="1465"/>
      <c r="F47" s="1465"/>
      <c r="G47" s="1465"/>
      <c r="H47" s="1465"/>
      <c r="I47" s="1465"/>
      <c r="J47" s="448"/>
    </row>
    <row r="48" spans="1:16" ht="93.75" customHeight="1">
      <c r="A48" s="1054" t="str">
        <f>"POWERGRID intends to award, under laid-down organisational procedures, contract(s) for"&amp;Basic!B1&amp;" Specification Number:"&amp;Basic!B3</f>
        <v>POWERGRID intends to award, under laid-down organisational procedures, contract(s) forReactor Package-(RT04) for supply of (i) 3X80 MVAR, 765kV, 1-Phase Bus Reactors at 765kV Aurangabad Substation, (ii) 3X80 MVAR, 765kV, 1-Phase Bus Reactors at 765kV Solapur Substation, (iii) 3X110 MVAR, 765kV, 1-Phase Bus Reactors at 765kV Wardha Substation; under Western Region System Strengthening Scheme (WRSS)-20. Specification Number:CC-CS/901-WR1/RT-3958/3/G3</v>
      </c>
      <c r="B48" s="1054"/>
      <c r="C48" s="1054"/>
      <c r="D48" s="1054"/>
      <c r="E48" s="1054"/>
      <c r="F48" s="1054"/>
      <c r="G48" s="1054"/>
      <c r="H48" s="1054"/>
      <c r="I48" s="1054"/>
      <c r="J48" s="448"/>
    </row>
    <row r="49" spans="1:10" ht="21" customHeight="1">
      <c r="A49" s="1475" t="s">
        <v>419</v>
      </c>
      <c r="B49" s="1475"/>
      <c r="C49" s="1475"/>
      <c r="D49" s="1475"/>
      <c r="E49" s="1476" t="s">
        <v>419</v>
      </c>
      <c r="F49" s="1476"/>
      <c r="G49" s="1476"/>
      <c r="H49" s="1476"/>
      <c r="I49" s="1476"/>
      <c r="J49" s="448"/>
    </row>
    <row r="50" spans="1:10" ht="33" customHeight="1">
      <c r="A50" s="1481" t="s">
        <v>420</v>
      </c>
      <c r="B50" s="1481"/>
      <c r="C50" s="1481"/>
      <c r="D50" s="1481"/>
      <c r="E50" s="1482" t="s">
        <v>421</v>
      </c>
      <c r="F50" s="1482"/>
      <c r="G50" s="1482"/>
      <c r="H50" s="1482"/>
      <c r="I50" s="1482"/>
      <c r="J50" s="448"/>
    </row>
    <row r="51" spans="1:10" ht="22.5" customHeight="1">
      <c r="A51" s="458" t="s">
        <v>547</v>
      </c>
      <c r="B51" s="459"/>
      <c r="C51" s="459"/>
      <c r="D51" s="459"/>
      <c r="E51" s="460"/>
      <c r="F51" s="459"/>
      <c r="G51" s="459"/>
      <c r="H51" s="459"/>
      <c r="I51" s="461" t="s">
        <v>654</v>
      </c>
      <c r="J51" s="448"/>
    </row>
    <row r="52" spans="1:10" ht="40.5" customHeight="1">
      <c r="A52" s="1484" t="s">
        <v>593</v>
      </c>
      <c r="B52" s="1484"/>
      <c r="C52" s="1484"/>
      <c r="D52" s="1484"/>
      <c r="E52" s="1484"/>
      <c r="F52" s="1484"/>
      <c r="G52" s="1484"/>
      <c r="H52" s="1484"/>
      <c r="I52" s="1484"/>
    </row>
    <row r="53" spans="1:10" ht="40.5" customHeight="1">
      <c r="A53" s="1484" t="s">
        <v>594</v>
      </c>
      <c r="B53" s="1484"/>
      <c r="C53" s="1484"/>
      <c r="D53" s="1484"/>
      <c r="E53" s="1484"/>
      <c r="F53" s="1484"/>
      <c r="G53" s="1484"/>
      <c r="H53" s="1484"/>
      <c r="I53" s="1484"/>
    </row>
    <row r="54" spans="1:10" ht="13.5" customHeight="1">
      <c r="A54" s="463"/>
      <c r="B54" s="393"/>
      <c r="C54" s="393"/>
      <c r="D54" s="393"/>
      <c r="E54" s="393"/>
      <c r="F54" s="393"/>
      <c r="G54" s="393"/>
      <c r="H54" s="393"/>
      <c r="I54" s="393"/>
    </row>
    <row r="55" spans="1:10" ht="15.75">
      <c r="A55" s="1485" t="s">
        <v>585</v>
      </c>
      <c r="B55" s="1485"/>
      <c r="C55" s="1485"/>
      <c r="D55" s="1485"/>
      <c r="E55" s="1485"/>
      <c r="F55" s="1485"/>
      <c r="G55" s="1485"/>
      <c r="H55" s="1485"/>
      <c r="I55" s="1485"/>
    </row>
    <row r="56" spans="1:10" ht="15.75">
      <c r="A56" s="463"/>
      <c r="B56" s="463"/>
      <c r="C56" s="463"/>
      <c r="D56" s="463"/>
      <c r="E56" s="463"/>
      <c r="F56" s="463"/>
      <c r="G56" s="463"/>
      <c r="H56" s="463"/>
      <c r="I56" s="463"/>
    </row>
    <row r="57" spans="1:10" ht="16.5">
      <c r="A57" s="1486" t="s">
        <v>426</v>
      </c>
      <c r="B57" s="1486"/>
      <c r="C57" s="1486"/>
      <c r="D57" s="1486"/>
      <c r="E57" s="1486"/>
      <c r="F57" s="1486"/>
      <c r="G57" s="1486"/>
      <c r="H57" s="1486"/>
      <c r="I57" s="1486"/>
    </row>
    <row r="58" spans="1:10" ht="16.5">
      <c r="A58" s="464"/>
      <c r="B58" s="464"/>
      <c r="C58" s="464"/>
      <c r="D58" s="464"/>
      <c r="E58" s="464"/>
      <c r="F58" s="464"/>
      <c r="G58" s="464"/>
      <c r="H58" s="464"/>
      <c r="I58" s="464"/>
    </row>
    <row r="59" spans="1:10" ht="37.5" customHeight="1">
      <c r="A59" s="1054" t="s">
        <v>595</v>
      </c>
      <c r="B59" s="1054"/>
      <c r="C59" s="1054"/>
      <c r="D59" s="1054"/>
      <c r="E59" s="1054"/>
      <c r="F59" s="1054"/>
      <c r="G59" s="1054"/>
      <c r="H59" s="1054"/>
      <c r="I59" s="1054"/>
    </row>
    <row r="60" spans="1:10" ht="61.5" customHeight="1">
      <c r="A60" s="478" t="s">
        <v>521</v>
      </c>
      <c r="B60" s="1054" t="s">
        <v>596</v>
      </c>
      <c r="C60" s="1054"/>
      <c r="D60" s="1054"/>
      <c r="E60" s="1054"/>
      <c r="F60" s="1054"/>
      <c r="G60" s="1054"/>
      <c r="H60" s="1054"/>
      <c r="I60" s="1054"/>
    </row>
    <row r="61" spans="1:10" ht="53.25" customHeight="1">
      <c r="A61" s="478" t="s">
        <v>523</v>
      </c>
      <c r="B61" s="1054" t="s">
        <v>599</v>
      </c>
      <c r="C61" s="1054"/>
      <c r="D61" s="1054"/>
      <c r="E61" s="1054"/>
      <c r="F61" s="1054"/>
      <c r="G61" s="1054"/>
      <c r="H61" s="1054"/>
      <c r="I61" s="1054"/>
    </row>
    <row r="62" spans="1:10" ht="63" customHeight="1">
      <c r="A62" s="478" t="s">
        <v>525</v>
      </c>
      <c r="B62" s="1054" t="s">
        <v>600</v>
      </c>
      <c r="C62" s="1054"/>
      <c r="D62" s="1054"/>
      <c r="E62" s="1054"/>
      <c r="F62" s="1054"/>
      <c r="G62" s="1054"/>
      <c r="H62" s="1054"/>
      <c r="I62" s="1054"/>
    </row>
    <row r="63" spans="1:10" ht="62.25" customHeight="1">
      <c r="A63" s="478" t="s">
        <v>527</v>
      </c>
      <c r="B63" s="1054" t="s">
        <v>601</v>
      </c>
      <c r="C63" s="1054"/>
      <c r="D63" s="1054"/>
      <c r="E63" s="1054"/>
      <c r="F63" s="1054"/>
      <c r="G63" s="1054"/>
      <c r="H63" s="1054"/>
      <c r="I63" s="1054"/>
    </row>
    <row r="64" spans="1:10" ht="64.5" customHeight="1">
      <c r="A64" s="478" t="s">
        <v>529</v>
      </c>
      <c r="B64" s="1054" t="s">
        <v>602</v>
      </c>
      <c r="C64" s="1054"/>
      <c r="D64" s="1054"/>
      <c r="E64" s="1054"/>
      <c r="F64" s="1054"/>
      <c r="G64" s="1054"/>
      <c r="H64" s="1054"/>
      <c r="I64" s="1054"/>
    </row>
    <row r="65" spans="1:10" ht="62.25" customHeight="1">
      <c r="A65" s="478" t="s">
        <v>597</v>
      </c>
      <c r="B65" s="1054" t="s">
        <v>603</v>
      </c>
      <c r="C65" s="1054"/>
      <c r="D65" s="1054"/>
      <c r="E65" s="1054"/>
      <c r="F65" s="1054"/>
      <c r="G65" s="1054"/>
      <c r="H65" s="1054"/>
      <c r="I65" s="1054"/>
    </row>
    <row r="66" spans="1:10" ht="60.75" customHeight="1">
      <c r="A66" s="478" t="s">
        <v>598</v>
      </c>
      <c r="B66" s="1054" t="s">
        <v>604</v>
      </c>
      <c r="C66" s="1054"/>
      <c r="D66" s="1054"/>
      <c r="E66" s="1054"/>
      <c r="F66" s="1054"/>
      <c r="G66" s="1054"/>
      <c r="H66" s="1054"/>
      <c r="I66" s="1054"/>
    </row>
    <row r="67" spans="1:10" ht="72" customHeight="1">
      <c r="A67" s="478" t="s">
        <v>605</v>
      </c>
      <c r="B67" s="1054" t="s">
        <v>607</v>
      </c>
      <c r="C67" s="1054"/>
      <c r="D67" s="1054"/>
      <c r="E67" s="1054"/>
      <c r="F67" s="1054"/>
      <c r="G67" s="1054"/>
      <c r="H67" s="1054"/>
      <c r="I67" s="1054"/>
    </row>
    <row r="68" spans="1:10" ht="60" customHeight="1">
      <c r="A68" s="478" t="s">
        <v>606</v>
      </c>
      <c r="B68" s="1054" t="s">
        <v>608</v>
      </c>
      <c r="C68" s="1054"/>
      <c r="D68" s="1054"/>
      <c r="E68" s="1054"/>
      <c r="F68" s="1054"/>
      <c r="G68" s="1054"/>
      <c r="H68" s="1054"/>
      <c r="I68" s="1054"/>
    </row>
    <row r="69" spans="1:10" ht="21" customHeight="1">
      <c r="A69" s="1055" t="s">
        <v>419</v>
      </c>
      <c r="B69" s="1055"/>
      <c r="C69" s="1055"/>
      <c r="D69" s="1055"/>
      <c r="E69" s="1483" t="s">
        <v>419</v>
      </c>
      <c r="F69" s="1483"/>
      <c r="G69" s="1483"/>
      <c r="H69" s="1483"/>
      <c r="I69" s="1483"/>
      <c r="J69" s="448"/>
    </row>
    <row r="70" spans="1:10" ht="33" customHeight="1">
      <c r="A70" s="1287" t="s">
        <v>420</v>
      </c>
      <c r="B70" s="1287"/>
      <c r="C70" s="1287"/>
      <c r="D70" s="1287"/>
      <c r="E70" s="1487" t="s">
        <v>421</v>
      </c>
      <c r="F70" s="1487"/>
      <c r="G70" s="1487"/>
      <c r="H70" s="1487"/>
      <c r="I70" s="1487"/>
      <c r="J70" s="448"/>
    </row>
    <row r="71" spans="1:10" ht="20.25" customHeight="1">
      <c r="A71" s="458" t="s">
        <v>547</v>
      </c>
      <c r="B71" s="459"/>
      <c r="C71" s="459"/>
      <c r="D71" s="459"/>
      <c r="E71" s="459"/>
      <c r="F71" s="459"/>
      <c r="G71" s="459"/>
      <c r="H71" s="459"/>
      <c r="I71" s="461" t="s">
        <v>655</v>
      </c>
      <c r="J71" s="448"/>
    </row>
    <row r="72" spans="1:10" ht="24" customHeight="1">
      <c r="A72" s="1488"/>
      <c r="B72" s="1488"/>
      <c r="C72" s="1488"/>
      <c r="D72" s="1488"/>
      <c r="E72" s="1488"/>
      <c r="F72" s="1488"/>
      <c r="G72" s="1488"/>
      <c r="H72" s="1488"/>
      <c r="I72" s="1488"/>
      <c r="J72" s="448"/>
    </row>
    <row r="73" spans="1:10" ht="84" customHeight="1">
      <c r="A73" s="478" t="s">
        <v>609</v>
      </c>
      <c r="B73" s="1054" t="s">
        <v>610</v>
      </c>
      <c r="C73" s="1054"/>
      <c r="D73" s="1054"/>
      <c r="E73" s="1054"/>
      <c r="F73" s="1054"/>
      <c r="G73" s="1054"/>
      <c r="H73" s="1054"/>
      <c r="I73" s="1054"/>
    </row>
    <row r="74" spans="1:10" ht="30" customHeight="1">
      <c r="A74" s="480" t="s">
        <v>611</v>
      </c>
      <c r="B74" s="479"/>
      <c r="C74" s="479"/>
      <c r="D74" s="479"/>
      <c r="E74" s="479"/>
      <c r="F74" s="479"/>
      <c r="G74" s="479"/>
      <c r="H74" s="479"/>
      <c r="I74" s="479"/>
    </row>
    <row r="75" spans="1:10" ht="42" customHeight="1">
      <c r="A75" s="1489" t="s">
        <v>612</v>
      </c>
      <c r="B75" s="1489"/>
      <c r="C75" s="1489"/>
      <c r="D75" s="1489"/>
      <c r="E75" s="1489"/>
      <c r="F75" s="1489"/>
      <c r="G75" s="1489"/>
      <c r="H75" s="1489"/>
      <c r="I75" s="1489"/>
    </row>
    <row r="76" spans="1:10" ht="80.25" customHeight="1">
      <c r="A76" s="478" t="s">
        <v>521</v>
      </c>
      <c r="B76" s="1054" t="s">
        <v>613</v>
      </c>
      <c r="C76" s="1054"/>
      <c r="D76" s="1054"/>
      <c r="E76" s="1054"/>
      <c r="F76" s="1054"/>
      <c r="G76" s="1054"/>
      <c r="H76" s="1054"/>
      <c r="I76" s="1054"/>
    </row>
    <row r="77" spans="1:10" ht="72" customHeight="1">
      <c r="A77" s="478" t="s">
        <v>523</v>
      </c>
      <c r="B77" s="1054" t="s">
        <v>614</v>
      </c>
      <c r="C77" s="1054"/>
      <c r="D77" s="1054"/>
      <c r="E77" s="1054"/>
      <c r="F77" s="1054"/>
      <c r="G77" s="1054"/>
      <c r="H77" s="1054"/>
      <c r="I77" s="1054"/>
    </row>
    <row r="78" spans="1:10" ht="55.5" customHeight="1">
      <c r="A78" s="478" t="s">
        <v>525</v>
      </c>
      <c r="B78" s="1054" t="s">
        <v>615</v>
      </c>
      <c r="C78" s="1054"/>
      <c r="D78" s="1054"/>
      <c r="E78" s="1054"/>
      <c r="F78" s="1054"/>
      <c r="G78" s="1054"/>
      <c r="H78" s="1054"/>
      <c r="I78" s="1054"/>
    </row>
    <row r="79" spans="1:10" ht="69.75" customHeight="1">
      <c r="A79" s="478" t="s">
        <v>527</v>
      </c>
      <c r="B79" s="1054" t="s">
        <v>616</v>
      </c>
      <c r="C79" s="1054"/>
      <c r="D79" s="1054"/>
      <c r="E79" s="1054"/>
      <c r="F79" s="1054"/>
      <c r="G79" s="1054"/>
      <c r="H79" s="1054"/>
      <c r="I79" s="1054"/>
    </row>
    <row r="80" spans="1:10" ht="56.25" customHeight="1">
      <c r="A80" s="478" t="s">
        <v>529</v>
      </c>
      <c r="B80" s="1054" t="s">
        <v>617</v>
      </c>
      <c r="C80" s="1054"/>
      <c r="D80" s="1054"/>
      <c r="E80" s="1054"/>
      <c r="F80" s="1054"/>
      <c r="G80" s="1054"/>
      <c r="H80" s="1054"/>
      <c r="I80" s="1054"/>
    </row>
    <row r="81" spans="1:10" ht="70.5" customHeight="1">
      <c r="A81" s="478" t="s">
        <v>597</v>
      </c>
      <c r="B81" s="1054" t="s">
        <v>618</v>
      </c>
      <c r="C81" s="1054"/>
      <c r="D81" s="1054"/>
      <c r="E81" s="1054"/>
      <c r="F81" s="1054"/>
      <c r="G81" s="1054"/>
      <c r="H81" s="1054"/>
      <c r="I81" s="1054"/>
    </row>
    <row r="82" spans="1:10" ht="86.25" customHeight="1">
      <c r="A82" s="478" t="s">
        <v>598</v>
      </c>
      <c r="B82" s="1054" t="s">
        <v>619</v>
      </c>
      <c r="C82" s="1054"/>
      <c r="D82" s="1054"/>
      <c r="E82" s="1054"/>
      <c r="F82" s="1054"/>
      <c r="G82" s="1054"/>
      <c r="H82" s="1054"/>
      <c r="I82" s="1054"/>
    </row>
    <row r="83" spans="1:10" ht="72" customHeight="1">
      <c r="A83" s="478" t="s">
        <v>605</v>
      </c>
      <c r="B83" s="1054" t="s">
        <v>620</v>
      </c>
      <c r="C83" s="1054"/>
      <c r="D83" s="1054"/>
      <c r="E83" s="1054"/>
      <c r="F83" s="1054"/>
      <c r="G83" s="1054"/>
      <c r="H83" s="1054"/>
      <c r="I83" s="1054"/>
    </row>
    <row r="84" spans="1:10" ht="21" customHeight="1">
      <c r="A84" s="1055" t="s">
        <v>419</v>
      </c>
      <c r="B84" s="1055"/>
      <c r="C84" s="1055"/>
      <c r="D84" s="1055"/>
      <c r="E84" s="1483" t="s">
        <v>419</v>
      </c>
      <c r="F84" s="1483"/>
      <c r="G84" s="1483"/>
      <c r="H84" s="1483"/>
      <c r="I84" s="1483"/>
      <c r="J84" s="448"/>
    </row>
    <row r="85" spans="1:10" ht="33" customHeight="1">
      <c r="A85" s="1287" t="s">
        <v>420</v>
      </c>
      <c r="B85" s="1287"/>
      <c r="C85" s="1287"/>
      <c r="D85" s="1287"/>
      <c r="E85" s="1487" t="s">
        <v>421</v>
      </c>
      <c r="F85" s="1487"/>
      <c r="G85" s="1487"/>
      <c r="H85" s="1487"/>
      <c r="I85" s="1487"/>
      <c r="J85" s="448"/>
    </row>
    <row r="86" spans="1:10" ht="20.25" customHeight="1">
      <c r="A86" s="458" t="s">
        <v>547</v>
      </c>
      <c r="B86" s="459"/>
      <c r="C86" s="459"/>
      <c r="D86" s="459"/>
      <c r="E86" s="459"/>
      <c r="F86" s="459"/>
      <c r="G86" s="459"/>
      <c r="H86" s="459"/>
      <c r="I86" s="461" t="s">
        <v>656</v>
      </c>
      <c r="J86" s="448"/>
    </row>
    <row r="87" spans="1:10" ht="7.5" customHeight="1">
      <c r="A87" s="1486"/>
      <c r="B87" s="1486"/>
      <c r="C87" s="1486"/>
      <c r="D87" s="1486"/>
      <c r="E87" s="1486"/>
      <c r="F87" s="1486"/>
      <c r="G87" s="1486"/>
      <c r="H87" s="1486"/>
      <c r="I87" s="1486"/>
    </row>
    <row r="88" spans="1:10" ht="89.25" customHeight="1">
      <c r="A88" s="478" t="s">
        <v>606</v>
      </c>
      <c r="B88" s="1054" t="s">
        <v>621</v>
      </c>
      <c r="C88" s="1054"/>
      <c r="D88" s="1054"/>
      <c r="E88" s="1054"/>
      <c r="F88" s="1054"/>
      <c r="G88" s="1054"/>
      <c r="H88" s="1054"/>
      <c r="I88" s="1054"/>
    </row>
    <row r="89" spans="1:10" ht="75" customHeight="1">
      <c r="A89" s="478" t="s">
        <v>609</v>
      </c>
      <c r="B89" s="1054" t="s">
        <v>630</v>
      </c>
      <c r="C89" s="1054"/>
      <c r="D89" s="1054"/>
      <c r="E89" s="1054"/>
      <c r="F89" s="1054"/>
      <c r="G89" s="1054"/>
      <c r="H89" s="1054"/>
      <c r="I89" s="1054"/>
    </row>
    <row r="90" spans="1:10" ht="64.5" customHeight="1">
      <c r="A90" s="478" t="s">
        <v>622</v>
      </c>
      <c r="B90" s="1054" t="s">
        <v>631</v>
      </c>
      <c r="C90" s="1054"/>
      <c r="D90" s="1054"/>
      <c r="E90" s="1054"/>
      <c r="F90" s="1054"/>
      <c r="G90" s="1054"/>
      <c r="H90" s="1054"/>
      <c r="I90" s="1054"/>
    </row>
    <row r="91" spans="1:10" ht="95.25" customHeight="1">
      <c r="A91" s="478" t="s">
        <v>623</v>
      </c>
      <c r="B91" s="1054" t="s">
        <v>632</v>
      </c>
      <c r="C91" s="1054"/>
      <c r="D91" s="1054"/>
      <c r="E91" s="1054"/>
      <c r="F91" s="1054"/>
      <c r="G91" s="1054"/>
      <c r="H91" s="1054"/>
      <c r="I91" s="1054"/>
    </row>
    <row r="92" spans="1:10" ht="73.5" customHeight="1">
      <c r="A92" s="478" t="s">
        <v>624</v>
      </c>
      <c r="B92" s="1054" t="s">
        <v>633</v>
      </c>
      <c r="C92" s="1054"/>
      <c r="D92" s="1054"/>
      <c r="E92" s="1054"/>
      <c r="F92" s="1054"/>
      <c r="G92" s="1054"/>
      <c r="H92" s="1054"/>
      <c r="I92" s="1054"/>
    </row>
    <row r="93" spans="1:10" ht="58.5" customHeight="1">
      <c r="A93" s="478" t="s">
        <v>625</v>
      </c>
      <c r="B93" s="1054" t="s">
        <v>634</v>
      </c>
      <c r="C93" s="1054"/>
      <c r="D93" s="1054"/>
      <c r="E93" s="1054"/>
      <c r="F93" s="1054"/>
      <c r="G93" s="1054"/>
      <c r="H93" s="1054"/>
      <c r="I93" s="1054"/>
    </row>
    <row r="94" spans="1:10" ht="111.75" customHeight="1">
      <c r="A94" s="478" t="s">
        <v>626</v>
      </c>
      <c r="B94" s="1054" t="s">
        <v>635</v>
      </c>
      <c r="C94" s="1054"/>
      <c r="D94" s="1054"/>
      <c r="E94" s="1054"/>
      <c r="F94" s="1054"/>
      <c r="G94" s="1054"/>
      <c r="H94" s="1054"/>
      <c r="I94" s="1054"/>
    </row>
    <row r="95" spans="1:10" ht="84.75" customHeight="1">
      <c r="A95" s="478" t="s">
        <v>627</v>
      </c>
      <c r="B95" s="1054" t="s">
        <v>636</v>
      </c>
      <c r="C95" s="1054"/>
      <c r="D95" s="1054"/>
      <c r="E95" s="1054"/>
      <c r="F95" s="1054"/>
      <c r="G95" s="1054"/>
      <c r="H95" s="1054"/>
      <c r="I95" s="1054"/>
    </row>
    <row r="96" spans="1:10" ht="84.75" customHeight="1">
      <c r="A96" s="478" t="s">
        <v>628</v>
      </c>
      <c r="B96" s="1054" t="s">
        <v>637</v>
      </c>
      <c r="C96" s="1054"/>
      <c r="D96" s="1054"/>
      <c r="E96" s="1054"/>
      <c r="F96" s="1054"/>
      <c r="G96" s="1054"/>
      <c r="H96" s="1054"/>
      <c r="I96" s="1054"/>
    </row>
    <row r="97" spans="1:10" ht="21" customHeight="1">
      <c r="A97" s="1055" t="s">
        <v>419</v>
      </c>
      <c r="B97" s="1055"/>
      <c r="C97" s="1055"/>
      <c r="D97" s="1055"/>
      <c r="E97" s="1483" t="s">
        <v>419</v>
      </c>
      <c r="F97" s="1483"/>
      <c r="G97" s="1483"/>
      <c r="H97" s="1483"/>
      <c r="I97" s="1483"/>
      <c r="J97" s="448"/>
    </row>
    <row r="98" spans="1:10" ht="33" customHeight="1">
      <c r="A98" s="1287" t="s">
        <v>420</v>
      </c>
      <c r="B98" s="1287"/>
      <c r="C98" s="1287"/>
      <c r="D98" s="1287"/>
      <c r="E98" s="1487" t="s">
        <v>421</v>
      </c>
      <c r="F98" s="1487"/>
      <c r="G98" s="1487"/>
      <c r="H98" s="1487"/>
      <c r="I98" s="1487"/>
      <c r="J98" s="448"/>
    </row>
    <row r="99" spans="1:10" ht="19.5" customHeight="1">
      <c r="A99" s="458" t="s">
        <v>547</v>
      </c>
      <c r="B99" s="459"/>
      <c r="C99" s="459"/>
      <c r="D99" s="459"/>
      <c r="E99" s="459"/>
      <c r="F99" s="459"/>
      <c r="G99" s="459"/>
      <c r="H99" s="459"/>
      <c r="I99" s="461" t="s">
        <v>657</v>
      </c>
    </row>
    <row r="100" spans="1:10" ht="10.5" customHeight="1">
      <c r="A100" s="465"/>
      <c r="B100" s="462"/>
      <c r="C100" s="462"/>
      <c r="D100" s="462"/>
      <c r="E100" s="462"/>
      <c r="F100" s="462"/>
      <c r="G100" s="462"/>
      <c r="H100" s="462"/>
      <c r="I100" s="462"/>
    </row>
    <row r="101" spans="1:10" ht="79.5" customHeight="1">
      <c r="A101" s="478" t="s">
        <v>629</v>
      </c>
      <c r="B101" s="1054" t="s">
        <v>638</v>
      </c>
      <c r="C101" s="1054"/>
      <c r="D101" s="1054"/>
      <c r="E101" s="1054"/>
      <c r="F101" s="1054"/>
      <c r="G101" s="1054"/>
      <c r="H101" s="1054"/>
      <c r="I101" s="1054"/>
    </row>
    <row r="102" spans="1:10" ht="72" customHeight="1">
      <c r="A102" s="478" t="s">
        <v>639</v>
      </c>
      <c r="B102" s="1054" t="s">
        <v>640</v>
      </c>
      <c r="C102" s="1054"/>
      <c r="D102" s="1054"/>
      <c r="E102" s="1054"/>
      <c r="F102" s="1054"/>
      <c r="G102" s="1054"/>
      <c r="H102" s="1054"/>
      <c r="I102" s="1054"/>
    </row>
    <row r="103" spans="1:10" ht="72.75" customHeight="1">
      <c r="A103" s="478" t="s">
        <v>641</v>
      </c>
      <c r="B103" s="1054" t="s">
        <v>642</v>
      </c>
      <c r="C103" s="1054"/>
      <c r="D103" s="1054"/>
      <c r="E103" s="1054"/>
      <c r="F103" s="1054"/>
      <c r="G103" s="1054"/>
      <c r="H103" s="1054"/>
      <c r="I103" s="1054"/>
    </row>
    <row r="104" spans="1:10" ht="30" customHeight="1">
      <c r="A104" s="480" t="s">
        <v>643</v>
      </c>
      <c r="B104" s="479"/>
      <c r="C104" s="479"/>
      <c r="D104" s="479"/>
      <c r="E104" s="479"/>
      <c r="F104" s="479"/>
      <c r="G104" s="479"/>
      <c r="H104" s="479"/>
      <c r="I104" s="479"/>
    </row>
    <row r="105" spans="1:10" ht="32.25" customHeight="1">
      <c r="A105" s="478" t="s">
        <v>521</v>
      </c>
      <c r="B105" s="1054" t="s">
        <v>465</v>
      </c>
      <c r="C105" s="1054"/>
      <c r="D105" s="1054"/>
      <c r="E105" s="1054"/>
      <c r="F105" s="1054"/>
      <c r="G105" s="1054"/>
      <c r="H105" s="1054"/>
      <c r="I105" s="1054"/>
    </row>
    <row r="106" spans="1:10" ht="44.25" customHeight="1">
      <c r="A106" s="478" t="s">
        <v>523</v>
      </c>
      <c r="B106" s="1054" t="s">
        <v>644</v>
      </c>
      <c r="C106" s="1054"/>
      <c r="D106" s="1054"/>
      <c r="E106" s="1054"/>
      <c r="F106" s="1054"/>
      <c r="G106" s="1054"/>
      <c r="H106" s="1054"/>
      <c r="I106" s="1054"/>
    </row>
    <row r="107" spans="1:10" ht="12" customHeight="1">
      <c r="A107" s="478"/>
      <c r="B107" s="477"/>
      <c r="C107" s="477"/>
      <c r="D107" s="477"/>
      <c r="E107" s="477"/>
      <c r="F107" s="477"/>
      <c r="G107" s="477"/>
      <c r="H107" s="477"/>
      <c r="I107" s="477"/>
    </row>
    <row r="108" spans="1:10" ht="30" customHeight="1">
      <c r="A108" s="480" t="s">
        <v>645</v>
      </c>
      <c r="B108" s="479"/>
      <c r="C108" s="479"/>
      <c r="D108" s="479"/>
      <c r="E108" s="479"/>
      <c r="F108" s="479"/>
      <c r="G108" s="479"/>
      <c r="H108" s="479"/>
      <c r="I108" s="479"/>
    </row>
    <row r="109" spans="1:10" ht="40.5" customHeight="1">
      <c r="A109" s="1489" t="s">
        <v>646</v>
      </c>
      <c r="B109" s="1489"/>
      <c r="C109" s="1489"/>
      <c r="D109" s="1489"/>
      <c r="E109" s="1489"/>
      <c r="F109" s="1489"/>
      <c r="G109" s="1489"/>
      <c r="H109" s="1489"/>
      <c r="I109" s="1489"/>
    </row>
    <row r="110" spans="1:10" ht="30" customHeight="1">
      <c r="A110" s="480" t="s">
        <v>647</v>
      </c>
      <c r="B110" s="479"/>
      <c r="C110" s="479"/>
      <c r="D110" s="479"/>
      <c r="E110" s="479"/>
      <c r="F110" s="479"/>
      <c r="G110" s="479"/>
      <c r="H110" s="479"/>
      <c r="I110" s="479"/>
    </row>
    <row r="111" spans="1:10" ht="62.25" customHeight="1">
      <c r="A111" s="478" t="s">
        <v>521</v>
      </c>
      <c r="B111" s="1054" t="s">
        <v>648</v>
      </c>
      <c r="C111" s="1054"/>
      <c r="D111" s="1054"/>
      <c r="E111" s="1054"/>
      <c r="F111" s="1054"/>
      <c r="G111" s="1054"/>
      <c r="H111" s="1054"/>
      <c r="I111" s="1054"/>
    </row>
    <row r="112" spans="1:10" ht="45" customHeight="1">
      <c r="A112" s="478" t="s">
        <v>523</v>
      </c>
      <c r="B112" s="1054" t="s">
        <v>649</v>
      </c>
      <c r="C112" s="1054"/>
      <c r="D112" s="1054"/>
      <c r="E112" s="1054"/>
      <c r="F112" s="1054"/>
      <c r="G112" s="1054"/>
      <c r="H112" s="1054"/>
      <c r="I112" s="1054"/>
    </row>
    <row r="113" spans="1:10" ht="55.5" customHeight="1">
      <c r="A113" s="478" t="s">
        <v>525</v>
      </c>
      <c r="B113" s="1054" t="s">
        <v>650</v>
      </c>
      <c r="C113" s="1054"/>
      <c r="D113" s="1054"/>
      <c r="E113" s="1054"/>
      <c r="F113" s="1054"/>
      <c r="G113" s="1054"/>
      <c r="H113" s="1054"/>
      <c r="I113" s="1054"/>
    </row>
    <row r="114" spans="1:10" ht="58.5" customHeight="1">
      <c r="A114" s="478" t="s">
        <v>527</v>
      </c>
      <c r="B114" s="1054" t="s">
        <v>651</v>
      </c>
      <c r="C114" s="1054"/>
      <c r="D114" s="1054"/>
      <c r="E114" s="1054"/>
      <c r="F114" s="1054"/>
      <c r="G114" s="1054"/>
      <c r="H114" s="1054"/>
      <c r="I114" s="1054"/>
    </row>
    <row r="115" spans="1:10" ht="54" customHeight="1">
      <c r="A115" s="478" t="s">
        <v>529</v>
      </c>
      <c r="B115" s="1054" t="s">
        <v>652</v>
      </c>
      <c r="C115" s="1054"/>
      <c r="D115" s="1054"/>
      <c r="E115" s="1054"/>
      <c r="F115" s="1054"/>
      <c r="G115" s="1054"/>
      <c r="H115" s="1054"/>
      <c r="I115" s="1054"/>
    </row>
    <row r="116" spans="1:10" ht="17.45" customHeight="1">
      <c r="A116" s="465"/>
      <c r="B116" s="462"/>
      <c r="C116" s="462"/>
      <c r="D116" s="462"/>
      <c r="E116" s="462"/>
      <c r="F116" s="462"/>
      <c r="G116" s="462"/>
      <c r="H116" s="462"/>
      <c r="I116" s="462"/>
    </row>
    <row r="117" spans="1:10" ht="21" customHeight="1">
      <c r="A117" s="1055" t="s">
        <v>419</v>
      </c>
      <c r="B117" s="1055"/>
      <c r="C117" s="1055"/>
      <c r="D117" s="1055"/>
      <c r="E117" s="1483" t="s">
        <v>419</v>
      </c>
      <c r="F117" s="1483"/>
      <c r="G117" s="1483"/>
      <c r="H117" s="1483"/>
      <c r="I117" s="1483"/>
      <c r="J117" s="448"/>
    </row>
    <row r="118" spans="1:10" ht="33" customHeight="1">
      <c r="A118" s="1287" t="s">
        <v>420</v>
      </c>
      <c r="B118" s="1287"/>
      <c r="C118" s="1287"/>
      <c r="D118" s="1287"/>
      <c r="E118" s="1487" t="s">
        <v>421</v>
      </c>
      <c r="F118" s="1487"/>
      <c r="G118" s="1487"/>
      <c r="H118" s="1487"/>
      <c r="I118" s="1487"/>
      <c r="J118" s="448"/>
    </row>
    <row r="119" spans="1:10" ht="22.5" customHeight="1">
      <c r="A119" s="458" t="s">
        <v>547</v>
      </c>
      <c r="B119" s="459"/>
      <c r="C119" s="459"/>
      <c r="D119" s="459"/>
      <c r="E119" s="459"/>
      <c r="F119" s="459"/>
      <c r="G119" s="459"/>
      <c r="H119" s="459"/>
      <c r="I119" s="461" t="s">
        <v>658</v>
      </c>
      <c r="J119" s="448"/>
    </row>
    <row r="120" spans="1:10" ht="30.75" customHeight="1">
      <c r="A120" s="465"/>
      <c r="B120" s="1484"/>
      <c r="C120" s="1484"/>
      <c r="D120" s="1484"/>
      <c r="E120" s="1484"/>
      <c r="F120" s="1484"/>
      <c r="G120" s="1484"/>
      <c r="H120" s="1484"/>
      <c r="I120" s="1484"/>
    </row>
    <row r="121" spans="1:10" ht="21.95" customHeight="1">
      <c r="A121" s="393"/>
      <c r="B121" s="457"/>
      <c r="C121" s="466"/>
      <c r="D121" s="466"/>
      <c r="E121" s="466"/>
      <c r="F121" s="457"/>
      <c r="G121" s="466"/>
      <c r="H121" s="466"/>
      <c r="I121" s="466"/>
    </row>
    <row r="122" spans="1:10" ht="21.95" customHeight="1">
      <c r="A122" s="393"/>
      <c r="B122" s="1490" t="s">
        <v>501</v>
      </c>
      <c r="C122" s="1490"/>
      <c r="D122" s="467"/>
      <c r="E122" s="467"/>
      <c r="F122" s="1490" t="s">
        <v>501</v>
      </c>
      <c r="G122" s="1490"/>
      <c r="H122" s="467"/>
      <c r="I122" s="467"/>
    </row>
    <row r="123" spans="1:10" ht="35.25" customHeight="1">
      <c r="A123" s="393"/>
      <c r="B123" s="1492" t="s">
        <v>420</v>
      </c>
      <c r="C123" s="1492"/>
      <c r="D123" s="1492"/>
      <c r="E123" s="1492"/>
      <c r="F123" s="1492" t="s">
        <v>421</v>
      </c>
      <c r="G123" s="1492"/>
      <c r="H123" s="1492"/>
      <c r="I123" s="1492"/>
    </row>
    <row r="124" spans="1:10" ht="21.95" customHeight="1">
      <c r="A124" s="393"/>
      <c r="B124" s="468"/>
      <c r="C124" s="469"/>
      <c r="D124" s="469"/>
      <c r="E124" s="469"/>
      <c r="F124" s="470"/>
      <c r="G124" s="470"/>
      <c r="H124" s="470"/>
      <c r="I124" s="470"/>
    </row>
    <row r="125" spans="1:10" ht="21.95" customHeight="1">
      <c r="A125" s="393"/>
      <c r="B125" s="1055" t="s">
        <v>502</v>
      </c>
      <c r="C125" s="1055"/>
      <c r="D125" s="1055"/>
      <c r="E125" s="1055"/>
      <c r="F125" s="1055" t="s">
        <v>502</v>
      </c>
      <c r="G125" s="1055"/>
      <c r="H125" s="1055"/>
      <c r="I125" s="1055"/>
    </row>
    <row r="126" spans="1:10" ht="21.95" customHeight="1">
      <c r="A126" s="393"/>
      <c r="B126" s="457"/>
      <c r="C126" s="469"/>
      <c r="D126" s="469"/>
      <c r="E126" s="469"/>
      <c r="F126" s="457"/>
      <c r="G126" s="469"/>
      <c r="H126" s="469"/>
      <c r="I126" s="469"/>
    </row>
    <row r="127" spans="1:10" ht="21.95" customHeight="1">
      <c r="A127" s="393"/>
      <c r="B127" s="457"/>
      <c r="C127" s="469"/>
      <c r="D127" s="469"/>
      <c r="E127" s="469"/>
      <c r="F127" s="457"/>
      <c r="G127" s="469"/>
      <c r="H127" s="469"/>
      <c r="I127" s="469"/>
    </row>
    <row r="128" spans="1:10" ht="21.95" customHeight="1">
      <c r="A128" s="393"/>
      <c r="B128" s="459" t="s">
        <v>503</v>
      </c>
      <c r="C128" s="471"/>
      <c r="D128" s="459"/>
      <c r="E128" s="459"/>
      <c r="F128" s="1491" t="s">
        <v>503</v>
      </c>
      <c r="G128" s="1491"/>
      <c r="H128" s="1491"/>
      <c r="I128" s="1491"/>
    </row>
    <row r="129" spans="1:9" ht="21.95" customHeight="1">
      <c r="A129" s="393"/>
      <c r="B129" s="459" t="s">
        <v>6</v>
      </c>
      <c r="C129" s="471"/>
      <c r="D129" s="459"/>
      <c r="E129" s="459"/>
      <c r="F129" s="459" t="s">
        <v>586</v>
      </c>
      <c r="G129" s="467"/>
      <c r="H129" s="467"/>
      <c r="I129" s="467"/>
    </row>
    <row r="130" spans="1:9" ht="21.95" customHeight="1">
      <c r="A130" s="393"/>
      <c r="B130" s="467"/>
      <c r="C130" s="469"/>
      <c r="D130" s="469"/>
      <c r="E130" s="469"/>
      <c r="F130" s="467"/>
      <c r="G130" s="469"/>
      <c r="H130" s="469"/>
      <c r="I130" s="469"/>
    </row>
    <row r="131" spans="1:9" ht="21.95" customHeight="1">
      <c r="A131" s="393"/>
      <c r="B131" s="1055" t="s">
        <v>504</v>
      </c>
      <c r="C131" s="1055"/>
      <c r="D131" s="1055"/>
      <c r="E131" s="1055"/>
      <c r="F131" s="1055" t="s">
        <v>504</v>
      </c>
      <c r="G131" s="1055"/>
      <c r="H131" s="1055"/>
      <c r="I131" s="1055"/>
    </row>
    <row r="132" spans="1:9" ht="21.95" customHeight="1">
      <c r="A132" s="393"/>
      <c r="B132" s="459" t="s">
        <v>503</v>
      </c>
      <c r="C132" s="459"/>
      <c r="D132" s="459"/>
      <c r="E132" s="459"/>
      <c r="F132" s="459" t="s">
        <v>503</v>
      </c>
      <c r="G132" s="419"/>
      <c r="H132" s="419"/>
      <c r="I132" s="419"/>
    </row>
    <row r="133" spans="1:9" ht="21.95" customHeight="1">
      <c r="A133" s="393"/>
      <c r="B133" s="459" t="s">
        <v>6</v>
      </c>
      <c r="C133" s="459"/>
      <c r="D133" s="459"/>
      <c r="E133" s="459"/>
      <c r="F133" s="459" t="s">
        <v>6</v>
      </c>
      <c r="G133" s="393"/>
      <c r="H133" s="472"/>
      <c r="I133" s="472"/>
    </row>
    <row r="134" spans="1:9" ht="21.95" customHeight="1">
      <c r="A134" s="393"/>
      <c r="B134" s="393"/>
      <c r="C134" s="393"/>
      <c r="D134" s="393"/>
      <c r="E134" s="393"/>
      <c r="F134" s="393"/>
      <c r="G134" s="393"/>
      <c r="H134" s="393"/>
      <c r="I134" s="393"/>
    </row>
    <row r="135" spans="1:9" ht="21.95" customHeight="1">
      <c r="A135" s="393"/>
      <c r="B135" s="1055" t="s">
        <v>660</v>
      </c>
      <c r="C135" s="1055"/>
      <c r="D135" s="1055"/>
      <c r="E135" s="1055"/>
      <c r="F135" s="1055" t="s">
        <v>660</v>
      </c>
      <c r="G135" s="1055"/>
      <c r="H135" s="1055"/>
      <c r="I135" s="1055"/>
    </row>
    <row r="136" spans="1:9" ht="21.95" customHeight="1">
      <c r="A136" s="393"/>
      <c r="B136" s="459" t="s">
        <v>503</v>
      </c>
      <c r="C136" s="459"/>
      <c r="D136" s="459"/>
      <c r="E136" s="459"/>
      <c r="F136" s="459" t="s">
        <v>503</v>
      </c>
      <c r="G136" s="419"/>
      <c r="H136" s="419"/>
      <c r="I136" s="419"/>
    </row>
    <row r="137" spans="1:9" ht="21.95" customHeight="1">
      <c r="A137" s="466"/>
      <c r="B137" s="459" t="s">
        <v>6</v>
      </c>
      <c r="C137" s="459"/>
      <c r="D137" s="459"/>
      <c r="E137" s="459"/>
      <c r="F137" s="459" t="s">
        <v>6</v>
      </c>
      <c r="G137" s="466"/>
      <c r="H137" s="473"/>
      <c r="I137" s="473"/>
    </row>
    <row r="138" spans="1:9" ht="21.95" customHeight="1">
      <c r="A138" s="466"/>
      <c r="B138" s="459"/>
      <c r="C138" s="459"/>
      <c r="D138" s="459"/>
      <c r="E138" s="459"/>
      <c r="F138" s="459"/>
      <c r="G138" s="466"/>
      <c r="H138" s="473"/>
      <c r="I138" s="473"/>
    </row>
    <row r="139" spans="1:9" ht="21.95" customHeight="1">
      <c r="A139" s="466"/>
      <c r="B139" s="459"/>
      <c r="C139" s="459"/>
      <c r="D139" s="459"/>
      <c r="E139" s="459"/>
      <c r="F139" s="459"/>
      <c r="G139" s="466"/>
      <c r="H139" s="473"/>
      <c r="I139" s="473"/>
    </row>
    <row r="140" spans="1:9" ht="21.95" customHeight="1">
      <c r="A140" s="466"/>
      <c r="B140" s="459"/>
      <c r="C140" s="459"/>
      <c r="D140" s="459"/>
      <c r="E140" s="459"/>
      <c r="F140" s="459"/>
      <c r="G140" s="466"/>
      <c r="H140" s="473"/>
      <c r="I140" s="473"/>
    </row>
    <row r="141" spans="1:9" ht="21.95" customHeight="1">
      <c r="A141" s="466"/>
      <c r="B141" s="459"/>
      <c r="C141" s="459"/>
      <c r="D141" s="459"/>
      <c r="E141" s="459"/>
      <c r="F141" s="459"/>
      <c r="G141" s="466"/>
      <c r="H141" s="473"/>
      <c r="I141" s="473"/>
    </row>
    <row r="142" spans="1:9" ht="21.95" customHeight="1">
      <c r="A142" s="466"/>
      <c r="B142" s="459"/>
      <c r="C142" s="459"/>
      <c r="D142" s="459"/>
      <c r="E142" s="459"/>
      <c r="F142" s="459"/>
      <c r="G142" s="466"/>
      <c r="H142" s="473"/>
      <c r="I142" s="473"/>
    </row>
    <row r="143" spans="1:9" ht="21.95" customHeight="1">
      <c r="A143" s="466"/>
      <c r="B143" s="459"/>
      <c r="C143" s="459"/>
      <c r="D143" s="459"/>
      <c r="E143" s="459"/>
      <c r="F143" s="459"/>
      <c r="G143" s="466"/>
      <c r="H143" s="473"/>
      <c r="I143" s="473"/>
    </row>
    <row r="144" spans="1:9" ht="21.95" customHeight="1">
      <c r="A144" s="466"/>
      <c r="B144" s="459"/>
      <c r="C144" s="459"/>
      <c r="D144" s="459"/>
      <c r="E144" s="459"/>
      <c r="F144" s="459"/>
      <c r="G144" s="466"/>
      <c r="H144" s="473"/>
      <c r="I144" s="473"/>
    </row>
    <row r="145" spans="1:9" ht="21.95" customHeight="1">
      <c r="A145" s="466"/>
      <c r="B145" s="459"/>
      <c r="C145" s="459"/>
      <c r="D145" s="459"/>
      <c r="E145" s="459"/>
      <c r="F145" s="459"/>
      <c r="G145" s="466"/>
      <c r="H145" s="473"/>
      <c r="I145" s="473"/>
    </row>
    <row r="146" spans="1:9" ht="21.95" customHeight="1">
      <c r="A146" s="466"/>
      <c r="B146" s="459"/>
      <c r="C146" s="459"/>
      <c r="D146" s="459"/>
      <c r="E146" s="459"/>
      <c r="F146" s="459"/>
      <c r="G146" s="466"/>
      <c r="H146" s="473"/>
      <c r="I146" s="473"/>
    </row>
    <row r="147" spans="1:9" ht="21.95" customHeight="1">
      <c r="A147" s="466"/>
      <c r="B147" s="459"/>
      <c r="C147" s="459"/>
      <c r="D147" s="459"/>
      <c r="E147" s="459"/>
      <c r="F147" s="459"/>
      <c r="G147" s="466"/>
      <c r="H147" s="473"/>
      <c r="I147" s="473"/>
    </row>
    <row r="148" spans="1:9" ht="21.6" customHeight="1">
      <c r="A148" s="466"/>
      <c r="B148" s="459"/>
      <c r="C148" s="459"/>
      <c r="D148" s="459"/>
      <c r="E148" s="459"/>
      <c r="F148" s="459"/>
      <c r="G148" s="466"/>
      <c r="H148" s="473"/>
      <c r="I148" s="473"/>
    </row>
    <row r="149" spans="1:9" ht="21.6" hidden="1" customHeight="1">
      <c r="A149" s="466"/>
      <c r="B149" s="459"/>
      <c r="C149" s="459"/>
      <c r="D149" s="459"/>
      <c r="E149" s="459"/>
      <c r="F149" s="459"/>
      <c r="G149" s="466"/>
      <c r="H149" s="473"/>
      <c r="I149" s="473"/>
    </row>
    <row r="150" spans="1:9" ht="21.6" hidden="1" customHeight="1">
      <c r="A150" s="466"/>
      <c r="B150" s="459"/>
      <c r="C150" s="459"/>
      <c r="D150" s="459"/>
      <c r="E150" s="459"/>
      <c r="F150" s="459"/>
      <c r="G150" s="466"/>
      <c r="H150" s="473"/>
      <c r="I150" s="473"/>
    </row>
    <row r="151" spans="1:9" ht="18.600000000000001" hidden="1" customHeight="1">
      <c r="A151" s="466"/>
      <c r="B151" s="459"/>
      <c r="C151" s="459"/>
      <c r="D151" s="459"/>
      <c r="E151" s="459"/>
      <c r="F151" s="459"/>
      <c r="G151" s="466"/>
      <c r="H151" s="473"/>
      <c r="I151" s="473"/>
    </row>
    <row r="152" spans="1:9" ht="21.6" hidden="1" customHeight="1">
      <c r="A152" s="466"/>
      <c r="B152" s="459"/>
      <c r="C152" s="459"/>
      <c r="D152" s="459"/>
      <c r="E152" s="459"/>
      <c r="F152" s="459"/>
      <c r="G152" s="466"/>
      <c r="H152" s="473"/>
      <c r="I152" s="473"/>
    </row>
    <row r="153" spans="1:9" ht="21.6" hidden="1" customHeight="1">
      <c r="A153" s="466"/>
      <c r="B153" s="459"/>
      <c r="C153" s="459"/>
      <c r="D153" s="459"/>
      <c r="E153" s="459"/>
      <c r="F153" s="459"/>
      <c r="G153" s="466"/>
      <c r="H153" s="473"/>
      <c r="I153" s="473"/>
    </row>
    <row r="154" spans="1:9" ht="21.95" customHeight="1">
      <c r="A154" s="466"/>
      <c r="B154" s="459"/>
      <c r="C154" s="459"/>
      <c r="D154" s="459"/>
      <c r="E154" s="459"/>
      <c r="F154" s="459"/>
      <c r="G154" s="466"/>
      <c r="H154" s="473"/>
      <c r="I154" s="473"/>
    </row>
    <row r="155" spans="1:9" ht="21.95" customHeight="1">
      <c r="A155" s="466"/>
      <c r="B155" s="459"/>
      <c r="C155" s="459"/>
      <c r="D155" s="459"/>
      <c r="E155" s="459"/>
      <c r="F155" s="459"/>
      <c r="G155" s="466"/>
      <c r="H155" s="473"/>
      <c r="I155" s="473"/>
    </row>
    <row r="156" spans="1:9" ht="21.95" customHeight="1">
      <c r="A156" s="474"/>
      <c r="B156" s="390"/>
      <c r="C156" s="390"/>
      <c r="D156" s="390"/>
      <c r="E156" s="390"/>
      <c r="F156" s="390"/>
      <c r="G156" s="474"/>
      <c r="H156" s="475"/>
      <c r="I156" s="475"/>
    </row>
    <row r="157" spans="1:9" ht="21.95" customHeight="1">
      <c r="A157" s="458" t="s">
        <v>547</v>
      </c>
      <c r="B157" s="459"/>
      <c r="C157" s="459"/>
      <c r="D157" s="459"/>
      <c r="E157" s="459"/>
      <c r="F157" s="459"/>
      <c r="G157" s="459"/>
      <c r="H157" s="459"/>
      <c r="I157" s="461" t="s">
        <v>659</v>
      </c>
    </row>
    <row r="158" spans="1:9" ht="21.95" customHeight="1">
      <c r="A158" s="393"/>
      <c r="B158" s="459"/>
      <c r="C158" s="459"/>
      <c r="D158" s="459"/>
      <c r="E158" s="459"/>
      <c r="F158" s="459"/>
      <c r="G158" s="393"/>
      <c r="H158" s="393"/>
      <c r="I158" s="393"/>
    </row>
    <row r="159" spans="1:9" ht="21.95" customHeight="1">
      <c r="A159" s="393"/>
      <c r="B159" s="459"/>
      <c r="C159" s="459"/>
      <c r="D159" s="459"/>
      <c r="E159" s="459"/>
      <c r="F159" s="459"/>
      <c r="G159" s="393"/>
      <c r="H159" s="393"/>
      <c r="I159" s="393"/>
    </row>
    <row r="160" spans="1:9" ht="21.95" customHeight="1">
      <c r="A160" s="393"/>
      <c r="B160" s="459"/>
      <c r="C160" s="459"/>
      <c r="D160" s="459"/>
      <c r="E160" s="459"/>
      <c r="F160" s="459"/>
      <c r="G160" s="393"/>
      <c r="H160" s="393"/>
      <c r="I160" s="393"/>
    </row>
    <row r="161" spans="1:10" ht="21.95" customHeight="1">
      <c r="A161" s="393"/>
      <c r="B161" s="459"/>
      <c r="C161" s="459"/>
      <c r="D161" s="459"/>
      <c r="E161" s="459"/>
      <c r="F161" s="459"/>
      <c r="G161" s="393"/>
      <c r="H161" s="393"/>
      <c r="I161" s="393"/>
    </row>
    <row r="162" spans="1:10" ht="21.95" customHeight="1">
      <c r="A162" s="393"/>
      <c r="B162" s="459"/>
      <c r="C162" s="459"/>
      <c r="D162" s="459"/>
      <c r="E162" s="459"/>
      <c r="F162" s="459"/>
      <c r="G162" s="393"/>
      <c r="H162" s="393"/>
      <c r="I162" s="393"/>
    </row>
    <row r="163" spans="1:10" ht="21.95" customHeight="1">
      <c r="A163" s="393"/>
      <c r="B163" s="459"/>
      <c r="C163" s="459"/>
      <c r="D163" s="459"/>
      <c r="E163" s="459"/>
      <c r="F163" s="459"/>
      <c r="G163" s="393"/>
      <c r="H163" s="393"/>
      <c r="I163" s="393"/>
    </row>
    <row r="164" spans="1:10" ht="21.95" customHeight="1">
      <c r="A164" s="393"/>
      <c r="B164" s="459"/>
      <c r="C164" s="459"/>
      <c r="D164" s="459"/>
      <c r="E164" s="459"/>
      <c r="F164" s="459"/>
      <c r="G164" s="393"/>
      <c r="H164" s="393"/>
      <c r="I164" s="393"/>
    </row>
    <row r="165" spans="1:10" ht="21.95" customHeight="1">
      <c r="A165" s="393"/>
      <c r="B165" s="459"/>
      <c r="C165" s="459"/>
      <c r="D165" s="459"/>
      <c r="E165" s="459"/>
      <c r="F165" s="459"/>
      <c r="G165" s="393"/>
      <c r="H165" s="393"/>
      <c r="I165" s="393"/>
    </row>
    <row r="166" spans="1:10" ht="21.95" customHeight="1">
      <c r="A166" s="393"/>
      <c r="B166" s="459"/>
      <c r="C166" s="459"/>
      <c r="D166" s="459"/>
      <c r="E166" s="459"/>
      <c r="F166" s="459"/>
      <c r="G166" s="393"/>
      <c r="H166" s="393"/>
      <c r="I166" s="393"/>
    </row>
    <row r="167" spans="1:10" ht="21.95" customHeight="1">
      <c r="A167" s="393"/>
      <c r="B167" s="459"/>
      <c r="C167" s="459"/>
      <c r="D167" s="459"/>
      <c r="E167" s="459"/>
      <c r="F167" s="459"/>
      <c r="G167" s="393"/>
      <c r="H167" s="393"/>
      <c r="I167" s="393"/>
    </row>
    <row r="168" spans="1:10" ht="21.95" customHeight="1">
      <c r="A168" s="466"/>
      <c r="B168" s="459"/>
      <c r="C168" s="459"/>
      <c r="D168" s="459"/>
      <c r="E168" s="459"/>
      <c r="F168" s="459"/>
      <c r="G168" s="466"/>
      <c r="H168" s="466"/>
      <c r="I168" s="466"/>
      <c r="J168" s="453"/>
    </row>
    <row r="169" spans="1:10" ht="21.95" customHeight="1">
      <c r="A169" s="466"/>
      <c r="B169" s="459"/>
      <c r="C169" s="459"/>
      <c r="D169" s="459"/>
      <c r="E169" s="459"/>
      <c r="F169" s="459"/>
      <c r="G169" s="466"/>
      <c r="H169" s="466"/>
      <c r="I169" s="466"/>
      <c r="J169" s="453"/>
    </row>
    <row r="170" spans="1:10" ht="15.75">
      <c r="A170" s="466"/>
      <c r="B170" s="466"/>
      <c r="C170" s="466"/>
      <c r="D170" s="466"/>
      <c r="E170" s="466"/>
      <c r="F170" s="466"/>
      <c r="G170" s="466"/>
      <c r="H170" s="466"/>
      <c r="I170" s="466"/>
      <c r="J170" s="453"/>
    </row>
    <row r="171" spans="1:10">
      <c r="A171" s="453"/>
      <c r="B171" s="453"/>
      <c r="C171" s="453"/>
      <c r="D171" s="453"/>
      <c r="E171" s="453"/>
      <c r="F171" s="453"/>
      <c r="G171" s="453"/>
      <c r="H171" s="453"/>
      <c r="I171" s="453"/>
      <c r="J171" s="476"/>
    </row>
    <row r="172" spans="1:10" ht="15.75">
      <c r="A172" s="466"/>
      <c r="B172" s="466"/>
      <c r="C172" s="466"/>
      <c r="D172" s="466"/>
      <c r="E172" s="466"/>
      <c r="F172" s="466"/>
      <c r="G172" s="466"/>
      <c r="H172" s="466"/>
      <c r="I172" s="466"/>
      <c r="J172" s="453"/>
    </row>
    <row r="173" spans="1:10" ht="15.75">
      <c r="A173" s="466"/>
      <c r="B173" s="466"/>
      <c r="C173" s="466"/>
      <c r="D173" s="466"/>
      <c r="E173" s="466"/>
      <c r="F173" s="466"/>
      <c r="G173" s="466"/>
      <c r="H173" s="466"/>
      <c r="I173" s="466"/>
      <c r="J173" s="453"/>
    </row>
    <row r="174" spans="1:10" ht="15.75">
      <c r="A174" s="393"/>
      <c r="B174" s="393"/>
      <c r="C174" s="393"/>
      <c r="D174" s="393"/>
      <c r="E174" s="393"/>
      <c r="F174" s="393"/>
      <c r="G174" s="393"/>
      <c r="H174" s="393"/>
      <c r="I174" s="393"/>
    </row>
    <row r="175" spans="1:10" ht="15.75">
      <c r="A175" s="393"/>
      <c r="B175" s="393"/>
      <c r="C175" s="393"/>
      <c r="D175" s="393"/>
      <c r="E175" s="393"/>
      <c r="F175" s="393"/>
      <c r="G175" s="393"/>
      <c r="H175" s="393"/>
      <c r="I175" s="393"/>
    </row>
    <row r="176" spans="1:10" ht="15.75">
      <c r="A176" s="393"/>
      <c r="B176" s="393"/>
      <c r="C176" s="393"/>
      <c r="D176" s="393"/>
      <c r="E176" s="393"/>
      <c r="F176" s="393"/>
      <c r="G176" s="393"/>
      <c r="H176" s="393"/>
      <c r="I176" s="393"/>
    </row>
    <row r="177" spans="1:9" ht="15.75">
      <c r="A177" s="393"/>
      <c r="B177" s="393"/>
      <c r="C177" s="393"/>
      <c r="D177" s="393"/>
      <c r="E177" s="393"/>
      <c r="F177" s="393"/>
      <c r="G177" s="393"/>
      <c r="H177" s="393"/>
      <c r="I177" s="393"/>
    </row>
    <row r="178" spans="1:9" ht="15.75">
      <c r="A178" s="393"/>
      <c r="B178" s="393"/>
      <c r="C178" s="393"/>
      <c r="D178" s="393"/>
      <c r="E178" s="393"/>
      <c r="F178" s="393"/>
      <c r="G178" s="393"/>
      <c r="H178" s="393"/>
      <c r="I178" s="393"/>
    </row>
    <row r="179" spans="1:9" ht="15.75">
      <c r="A179" s="393"/>
      <c r="B179" s="393"/>
      <c r="C179" s="393"/>
      <c r="D179" s="393"/>
      <c r="E179" s="393"/>
      <c r="F179" s="393"/>
      <c r="G179" s="393"/>
      <c r="H179" s="393"/>
      <c r="I179" s="393"/>
    </row>
    <row r="180" spans="1:9" ht="15.75">
      <c r="A180" s="393"/>
      <c r="B180" s="393"/>
      <c r="C180" s="393"/>
      <c r="D180" s="393"/>
      <c r="E180" s="393"/>
      <c r="F180" s="393"/>
      <c r="G180" s="393"/>
      <c r="H180" s="393"/>
      <c r="I180" s="393"/>
    </row>
    <row r="181" spans="1:9" ht="15.75">
      <c r="A181" s="393"/>
      <c r="B181" s="393"/>
      <c r="C181" s="393"/>
      <c r="D181" s="393"/>
      <c r="E181" s="393"/>
      <c r="F181" s="393"/>
      <c r="G181" s="393"/>
      <c r="H181" s="393"/>
      <c r="I181" s="393"/>
    </row>
    <row r="182" spans="1:9" ht="15.75">
      <c r="A182" s="393"/>
      <c r="B182" s="393"/>
      <c r="C182" s="393"/>
      <c r="D182" s="393"/>
      <c r="E182" s="393"/>
      <c r="F182" s="393"/>
      <c r="G182" s="393"/>
      <c r="H182" s="393"/>
      <c r="I182" s="393"/>
    </row>
    <row r="183" spans="1:9" ht="15.75">
      <c r="A183" s="393"/>
      <c r="B183" s="393"/>
      <c r="C183" s="393"/>
      <c r="D183" s="393"/>
      <c r="E183" s="393"/>
      <c r="F183" s="393"/>
      <c r="G183" s="393"/>
      <c r="H183" s="393"/>
      <c r="I183" s="393"/>
    </row>
    <row r="184" spans="1:9" ht="15.75">
      <c r="A184" s="393"/>
      <c r="B184" s="393"/>
      <c r="C184" s="393"/>
      <c r="D184" s="393"/>
      <c r="E184" s="393"/>
      <c r="F184" s="393"/>
      <c r="G184" s="393"/>
      <c r="H184" s="393"/>
      <c r="I184" s="393"/>
    </row>
  </sheetData>
  <sheetProtection password="EE0B" sheet="1" objects="1" scenarios="1" formatColumns="0" formatRows="0" selectLockedCells="1"/>
  <customSheetViews>
    <customSheetView guid="{2C8FD25C-5334-430E-9A70-EAD0A9836A6B}" scale="145" showPageBreaks="1" printArea="1" hiddenRows="1" hiddenColumns="1" view="pageBreakPreview" topLeftCell="A25">
      <selection activeCell="G45" sqref="G45"/>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1"/>
      <headerFooter alignWithMargins="0"/>
    </customSheetView>
    <customSheetView guid="{5476C51C-4037-4B28-A818-10D7CDF0C66A}" scale="145" showPageBreaks="1" printArea="1" hiddenRows="1" hiddenColumns="1" view="pageBreakPreview" topLeftCell="A16">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2"/>
      <headerFooter alignWithMargins="0"/>
    </customSheetView>
    <customSheetView guid="{F55A58F6-8771-45A6-8050-8FCA02572CBD}" scale="145" showPageBreaks="1" printArea="1" hiddenRows="1" hiddenColumns="1" view="pageBreakPreview" topLeftCell="A10">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3"/>
      <headerFooter alignWithMargins="0"/>
    </customSheetView>
    <customSheetView guid="{A8583C01-5E6A-4469-ADCA-440E12AA8084}" scale="145" showPageBreaks="1" printArea="1" hiddenRows="1" hiddenColumns="1" view="pageBreakPreview" topLeftCell="A10">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4"/>
      <headerFooter alignWithMargins="0"/>
    </customSheetView>
    <customSheetView guid="{05855B4F-D61E-4C97-B759-B2F96767F6F8}" scale="145" showPageBreaks="1" printArea="1" hiddenRows="1" hiddenColumns="1" view="pageBreakPreview" topLeftCell="A43">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5"/>
      <headerFooter alignWithMargins="0"/>
    </customSheetView>
    <customSheetView guid="{A5BACB31-2B47-452B-A3BC-6D55695B550C}" scale="145" showPageBreaks="1" printArea="1" hiddenRows="1" hiddenColumns="1" view="pageBreakPreview" topLeftCell="A34">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6"/>
      <headerFooter alignWithMargins="0"/>
    </customSheetView>
  </customSheetViews>
  <mergeCells count="99">
    <mergeCell ref="B67:I67"/>
    <mergeCell ref="B68:I68"/>
    <mergeCell ref="B135:E135"/>
    <mergeCell ref="F135:I135"/>
    <mergeCell ref="B102:I102"/>
    <mergeCell ref="B103:I103"/>
    <mergeCell ref="B105:I105"/>
    <mergeCell ref="A109:I109"/>
    <mergeCell ref="B122:C122"/>
    <mergeCell ref="B125:E125"/>
    <mergeCell ref="A118:D118"/>
    <mergeCell ref="E118:I118"/>
    <mergeCell ref="B120:I120"/>
    <mergeCell ref="B123:E123"/>
    <mergeCell ref="F123:I123"/>
    <mergeCell ref="F125:I125"/>
    <mergeCell ref="F122:G122"/>
    <mergeCell ref="F128:I128"/>
    <mergeCell ref="B131:E131"/>
    <mergeCell ref="F131:I131"/>
    <mergeCell ref="B94:I94"/>
    <mergeCell ref="B95:I95"/>
    <mergeCell ref="B96:I96"/>
    <mergeCell ref="B101:I101"/>
    <mergeCell ref="A117:D117"/>
    <mergeCell ref="E117:I117"/>
    <mergeCell ref="B115:I115"/>
    <mergeCell ref="B111:I111"/>
    <mergeCell ref="B114:I114"/>
    <mergeCell ref="B112:I112"/>
    <mergeCell ref="B113:I113"/>
    <mergeCell ref="B106:I106"/>
    <mergeCell ref="A97:D97"/>
    <mergeCell ref="E97:I97"/>
    <mergeCell ref="A98:D98"/>
    <mergeCell ref="E98:I98"/>
    <mergeCell ref="B93:I93"/>
    <mergeCell ref="A84:D84"/>
    <mergeCell ref="E84:I84"/>
    <mergeCell ref="B88:I88"/>
    <mergeCell ref="A85:D85"/>
    <mergeCell ref="E85:I85"/>
    <mergeCell ref="A87:I87"/>
    <mergeCell ref="B90:I90"/>
    <mergeCell ref="B92:I92"/>
    <mergeCell ref="B89:I89"/>
    <mergeCell ref="B91:I91"/>
    <mergeCell ref="A70:D70"/>
    <mergeCell ref="E70:I70"/>
    <mergeCell ref="A72:I72"/>
    <mergeCell ref="B73:I73"/>
    <mergeCell ref="B76:I76"/>
    <mergeCell ref="B77:I77"/>
    <mergeCell ref="B78:I78"/>
    <mergeCell ref="B79:I79"/>
    <mergeCell ref="B80:I80"/>
    <mergeCell ref="A75:I75"/>
    <mergeCell ref="B81:I81"/>
    <mergeCell ref="B82:I82"/>
    <mergeCell ref="B83:I83"/>
    <mergeCell ref="A50:D50"/>
    <mergeCell ref="E50:I50"/>
    <mergeCell ref="A69:D69"/>
    <mergeCell ref="E69:I69"/>
    <mergeCell ref="A52:I52"/>
    <mergeCell ref="A53:I53"/>
    <mergeCell ref="A55:I55"/>
    <mergeCell ref="A57:I57"/>
    <mergeCell ref="A59:I59"/>
    <mergeCell ref="B60:I60"/>
    <mergeCell ref="B64:I64"/>
    <mergeCell ref="B65:I65"/>
    <mergeCell ref="B61:I61"/>
    <mergeCell ref="B62:I62"/>
    <mergeCell ref="B63:I63"/>
    <mergeCell ref="B66:I66"/>
    <mergeCell ref="B6:I6"/>
    <mergeCell ref="A32:I32"/>
    <mergeCell ref="A34:I34"/>
    <mergeCell ref="A49:D49"/>
    <mergeCell ref="E49:I49"/>
    <mergeCell ref="A39:I39"/>
    <mergeCell ref="A40:I40"/>
    <mergeCell ref="A41:I41"/>
    <mergeCell ref="A44:I44"/>
    <mergeCell ref="A43:I43"/>
    <mergeCell ref="A46:I46"/>
    <mergeCell ref="A47:I47"/>
    <mergeCell ref="A48:I48"/>
    <mergeCell ref="A35:I35"/>
    <mergeCell ref="A36:I36"/>
    <mergeCell ref="A37:I37"/>
    <mergeCell ref="A42:I42"/>
    <mergeCell ref="A38:I38"/>
    <mergeCell ref="A1:I1"/>
    <mergeCell ref="B2:I2"/>
    <mergeCell ref="B3:I3"/>
    <mergeCell ref="B4:I4"/>
    <mergeCell ref="B5:I5"/>
  </mergeCells>
  <printOptions horizontalCentered="1"/>
  <pageMargins left="0.59" right="0.42" top="0.52" bottom="0.32" header="0.27" footer="0.21"/>
  <pageSetup paperSize="9" scale="91" orientation="portrait" r:id="rId7"/>
  <headerFooter alignWithMargins="0"/>
  <rowBreaks count="5" manualBreakCount="5">
    <brk id="51" max="8" man="1"/>
    <brk id="71" max="8" man="1"/>
    <brk id="86" max="8" man="1"/>
    <brk id="99" max="8" man="1"/>
    <brk id="119" max="8" man="1"/>
  </rowBreaks>
  <ignoredErrors>
    <ignoredError sqref="A60:A68 A73 A76:A83 A88:A96 A105:A106 A102:A103 A101 A113:A115" numberStoredAsText="1"/>
  </ignoredErrors>
  <drawing r:id="rId8"/>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enableFormatConditionsCalculation="0">
    <tabColor indexed="11"/>
    <pageSetUpPr fitToPage="1"/>
  </sheetPr>
  <dimension ref="A1:I45"/>
  <sheetViews>
    <sheetView showGridLines="0" showZeros="0" view="pageBreakPreview" topLeftCell="A10" zoomScaleSheetLayoutView="100" workbookViewId="0">
      <selection activeCell="A7" sqref="A7"/>
    </sheetView>
  </sheetViews>
  <sheetFormatPr defaultRowHeight="16.5"/>
  <cols>
    <col min="1" max="1" width="12.140625" style="30" customWidth="1"/>
    <col min="2" max="2" width="36.85546875" style="30" customWidth="1"/>
    <col min="3" max="3" width="11.42578125" style="30" customWidth="1"/>
    <col min="4" max="4" width="27.140625" style="30" customWidth="1"/>
    <col min="5" max="5" width="39.28515625" style="30" customWidth="1"/>
    <col min="6" max="8" width="9.140625" style="25"/>
    <col min="9" max="16384" width="9.140625" style="26"/>
  </cols>
  <sheetData>
    <row r="1" spans="1:9" s="100" customFormat="1" ht="24.75" customHeight="1">
      <c r="A1" s="1494" t="str">
        <f>'Attach 3(JV)'!A1</f>
        <v>Specification No. :CC-CS/901-WR1/RT-3958/3/G3</v>
      </c>
      <c r="B1" s="1494"/>
      <c r="C1" s="1494"/>
      <c r="D1" s="1494"/>
      <c r="E1" s="754" t="str">
        <f>"Attachment-19 " &amp; 'Attach 3(JV)'!AT1</f>
        <v xml:space="preserve">Attachment-19 </v>
      </c>
      <c r="F1" s="101"/>
      <c r="G1" s="101"/>
      <c r="H1" s="101"/>
    </row>
    <row r="2" spans="1:9" ht="7.5" customHeight="1"/>
    <row r="3" spans="1:9" ht="91.5" customHeight="1">
      <c r="A3" s="1326" t="str">
        <f>'Attach 3(JV)'!A3</f>
        <v>Reactor Package-(RT04) for supply of (i) 3X80 MVAR, 765kV, 1-Phase Bus Reactors at 765kV Aurangabad Substation, (ii) 3X80 MVAR, 765kV, 1-Phase Bus Reactors at 765kV Solapur Substation, (iii) 3X110 MVAR, 765kV, 1-Phase Bus Reactors at 765kV Wardha Substation; under Western Region System Strengthening Scheme (WRSS)-20.</v>
      </c>
      <c r="B3" s="1327"/>
      <c r="C3" s="1327"/>
      <c r="D3" s="1327"/>
      <c r="E3" s="1327"/>
      <c r="F3" s="27"/>
      <c r="G3" s="28"/>
      <c r="H3" s="27"/>
    </row>
    <row r="4" spans="1:9" ht="20.100000000000001" customHeight="1">
      <c r="A4" s="29"/>
      <c r="H4" s="31"/>
      <c r="I4" s="11"/>
    </row>
    <row r="5" spans="1:9" ht="20.100000000000001" customHeight="1">
      <c r="A5" s="949" t="s">
        <v>3</v>
      </c>
      <c r="B5" s="949"/>
      <c r="C5" s="949"/>
      <c r="D5" s="949"/>
      <c r="E5" s="949"/>
      <c r="F5" s="32"/>
      <c r="H5" s="31"/>
      <c r="I5" s="13"/>
    </row>
    <row r="6" spans="1:9" ht="20.100000000000001" customHeight="1">
      <c r="A6" s="33"/>
      <c r="H6" s="31"/>
      <c r="I6" s="13"/>
    </row>
    <row r="7" spans="1:9" ht="20.100000000000001" customHeight="1">
      <c r="A7" s="34" t="str">
        <f>'Attach 3(JV)'!A7</f>
        <v xml:space="preserve">Bidder’s Name and Address </v>
      </c>
      <c r="E7" s="16" t="str">
        <f>'Attach 3(JV)'!E7</f>
        <v>To:</v>
      </c>
      <c r="H7" s="31"/>
      <c r="I7" s="13"/>
    </row>
    <row r="8" spans="1:9" ht="35.25" customHeight="1">
      <c r="A8" s="1450" t="str">
        <f>'Attach 3(JV)'!A8</f>
        <v/>
      </c>
      <c r="B8" s="1450"/>
      <c r="C8" s="1450"/>
      <c r="D8" s="1450"/>
      <c r="E8" s="163" t="str">
        <f>'Attach 3(JV)'!E8</f>
        <v>Contract Services</v>
      </c>
      <c r="H8" s="31"/>
      <c r="I8" s="13"/>
    </row>
    <row r="9" spans="1:9" ht="20.100000000000001" customHeight="1">
      <c r="A9" s="14" t="s">
        <v>356</v>
      </c>
      <c r="B9" s="1355">
        <f>'Attach 3(JV)'!B9</f>
        <v>0</v>
      </c>
      <c r="C9" s="1355"/>
      <c r="D9" s="1355"/>
      <c r="E9" s="163" t="str">
        <f>'Attach 3(JV)'!E9</f>
        <v>Power Grid Corporation of India Ltd.,</v>
      </c>
      <c r="H9" s="31"/>
      <c r="I9" s="13"/>
    </row>
    <row r="10" spans="1:9" ht="20.100000000000001" customHeight="1">
      <c r="A10" s="14" t="s">
        <v>358</v>
      </c>
      <c r="B10" s="1355">
        <f>'Attach 3(JV)'!B10</f>
        <v>0</v>
      </c>
      <c r="C10" s="1355"/>
      <c r="D10" s="1355"/>
      <c r="E10" s="163" t="str">
        <f>'Attach 3(JV)'!E10</f>
        <v>"Saudamini", Plot No. 2, Sector 29</v>
      </c>
      <c r="H10" s="31"/>
      <c r="I10" s="13"/>
    </row>
    <row r="11" spans="1:9" ht="20.100000000000001" customHeight="1">
      <c r="B11" s="1355">
        <f>'Attach 3(JV)'!B11</f>
        <v>0</v>
      </c>
      <c r="C11" s="1355"/>
      <c r="D11" s="1355"/>
      <c r="E11" s="163" t="str">
        <f>'Attach 3(JV)'!E11</f>
        <v>Gurgaon (Haryana) - 122001</v>
      </c>
    </row>
    <row r="12" spans="1:9" ht="18" customHeight="1">
      <c r="A12" s="33"/>
      <c r="B12" s="1355">
        <f>'Attach 3(JV)'!B12</f>
        <v>0</v>
      </c>
      <c r="C12" s="1355"/>
      <c r="D12" s="1355"/>
      <c r="E12" s="16"/>
    </row>
    <row r="13" spans="1:9" ht="19.5" hidden="1" customHeight="1">
      <c r="A13" s="33"/>
      <c r="B13" s="154"/>
      <c r="C13" s="154"/>
      <c r="D13" s="154"/>
      <c r="E13" s="16"/>
    </row>
    <row r="14" spans="1:9" ht="20.100000000000001" customHeight="1">
      <c r="A14" s="33"/>
      <c r="B14" s="154"/>
      <c r="C14" s="154"/>
      <c r="D14" s="154"/>
      <c r="G14" s="12"/>
    </row>
    <row r="15" spans="1:9" ht="20.100000000000001" customHeight="1">
      <c r="A15" s="30" t="s">
        <v>351</v>
      </c>
    </row>
    <row r="16" spans="1:9" ht="6" customHeight="1">
      <c r="A16" s="33"/>
    </row>
    <row r="17" spans="1:8" ht="78.75" customHeight="1">
      <c r="A17" s="1256" t="s">
        <v>4</v>
      </c>
      <c r="B17" s="1256"/>
      <c r="C17" s="1256"/>
      <c r="D17" s="1256"/>
      <c r="E17" s="1256"/>
    </row>
    <row r="18" spans="1:8" ht="56.25" customHeight="1">
      <c r="A18" s="1493" t="s">
        <v>540</v>
      </c>
      <c r="B18" s="1493"/>
      <c r="C18" s="1493"/>
      <c r="D18" s="1493"/>
      <c r="E18" s="1493"/>
    </row>
    <row r="19" spans="1:8" ht="184.5" customHeight="1">
      <c r="A19" s="1493" t="s">
        <v>539</v>
      </c>
      <c r="B19" s="1493"/>
      <c r="C19" s="1493"/>
      <c r="D19" s="1493"/>
      <c r="E19" s="1493"/>
    </row>
    <row r="20" spans="1:8" ht="8.25" hidden="1" customHeight="1">
      <c r="A20" s="33"/>
    </row>
    <row r="21" spans="1:8" ht="20.100000000000001" hidden="1" customHeight="1">
      <c r="A21" s="33"/>
    </row>
    <row r="22" spans="1:8" ht="20.100000000000001" hidden="1" customHeight="1">
      <c r="A22" s="33"/>
    </row>
    <row r="23" spans="1:8" ht="57.75" hidden="1" customHeight="1">
      <c r="A23" s="1256"/>
      <c r="B23" s="1256"/>
      <c r="C23" s="1256"/>
      <c r="D23" s="1256"/>
      <c r="E23" s="1256"/>
      <c r="F23" s="35"/>
      <c r="G23" s="35"/>
      <c r="H23" s="35"/>
    </row>
    <row r="24" spans="1:8" ht="20.100000000000001" hidden="1" customHeight="1">
      <c r="A24" s="33"/>
    </row>
    <row r="25" spans="1:8" ht="20.100000000000001" hidden="1" customHeight="1">
      <c r="A25" s="36"/>
    </row>
    <row r="26" spans="1:8" ht="20.100000000000001" hidden="1" customHeight="1"/>
    <row r="27" spans="1:8" ht="20.100000000000001" hidden="1" customHeight="1">
      <c r="A27" s="36"/>
    </row>
    <row r="28" spans="1:8" ht="20.100000000000001" hidden="1" customHeight="1"/>
    <row r="29" spans="1:8" ht="12" customHeight="1">
      <c r="D29" s="38"/>
    </row>
    <row r="30" spans="1:8" ht="33" customHeight="1">
      <c r="A30" s="37" t="s">
        <v>7</v>
      </c>
      <c r="B30" s="73" t="str">
        <f>'Attach 3(JV)'!B24</f>
        <v>--</v>
      </c>
      <c r="C30" s="41"/>
      <c r="D30" s="38" t="s">
        <v>5</v>
      </c>
      <c r="E30" s="305" t="str">
        <f>'Attach 3(JV)'!E24</f>
        <v/>
      </c>
    </row>
    <row r="31" spans="1:8" ht="33" customHeight="1">
      <c r="A31" s="37" t="s">
        <v>8</v>
      </c>
      <c r="B31" s="305" t="str">
        <f>'Attach 3(JV)'!B25</f>
        <v/>
      </c>
      <c r="C31" s="41"/>
      <c r="D31" s="38" t="s">
        <v>6</v>
      </c>
      <c r="E31" s="305" t="str">
        <f>'Attach 3(JV)'!E25</f>
        <v/>
      </c>
    </row>
    <row r="32" spans="1:8" ht="33" customHeight="1">
      <c r="B32" s="41"/>
      <c r="C32" s="41"/>
      <c r="D32" s="38"/>
      <c r="E32" s="41"/>
    </row>
    <row r="33" spans="1:1" ht="20.100000000000001" customHeight="1"/>
    <row r="34" spans="1:1" ht="20.100000000000001" customHeight="1">
      <c r="A34" s="39"/>
    </row>
    <row r="35" spans="1:1" ht="20.100000000000001" customHeight="1"/>
    <row r="36" spans="1:1" ht="20.100000000000001" customHeight="1"/>
    <row r="37" spans="1:1" ht="20.100000000000001" customHeight="1">
      <c r="A37" s="39"/>
    </row>
    <row r="38" spans="1:1" ht="20.100000000000001" customHeight="1"/>
    <row r="39" spans="1:1" ht="20.100000000000001" customHeight="1">
      <c r="A39" s="39"/>
    </row>
    <row r="40" spans="1:1" ht="20.100000000000001" customHeight="1"/>
    <row r="41" spans="1:1" ht="20.100000000000001" customHeight="1">
      <c r="A41" s="39"/>
    </row>
    <row r="42" spans="1:1" ht="20.100000000000001" customHeight="1"/>
    <row r="43" spans="1:1" ht="20.100000000000001" customHeight="1"/>
    <row r="44" spans="1:1" ht="20.100000000000001" customHeight="1"/>
    <row r="45" spans="1:1" ht="20.100000000000001" customHeight="1"/>
  </sheetData>
  <sheetProtection password="E18B" sheet="1" objects="1" scenarios="1" formatColumns="0" formatRows="0" selectLockedCells="1"/>
  <customSheetViews>
    <customSheetView guid="{2C8FD25C-5334-430E-9A70-EAD0A9836A6B}" showPageBreaks="1" showGridLines="0" zeroValues="0" fitToPage="1" printArea="1" hiddenRows="1" view="pageBreakPreview" topLeftCell="A10">
      <selection activeCell="A7" sqref="A7"/>
      <pageMargins left="0.75" right="0.63" top="0.57999999999999996" bottom="0.6" header="0.34" footer="0.35"/>
      <pageSetup scale="80" orientation="portrait" r:id="rId1"/>
      <headerFooter alignWithMargins="0">
        <oddFooter>&amp;R&amp;"Book Antiqua,Bold"&amp;8 Page &amp;P of &amp;N</oddFooter>
      </headerFooter>
    </customSheetView>
    <customSheetView guid="{5476C51C-4037-4B28-A818-10D7CDF0C66A}" showPageBreaks="1" showGridLines="0" zeroValues="0" fitToPage="1" printArea="1" hiddenRows="1" view="pageBreakPreview">
      <selection activeCell="A7" sqref="A7"/>
      <pageMargins left="0.75" right="0.63" top="0.57999999999999996" bottom="0.6" header="0.34" footer="0.35"/>
      <pageSetup scale="80" orientation="portrait" r:id="rId2"/>
      <headerFooter alignWithMargins="0">
        <oddFooter>&amp;R&amp;"Book Antiqua,Bold"&amp;8 Page &amp;P of &amp;N</oddFooter>
      </headerFooter>
    </customSheetView>
    <customSheetView guid="{F55A58F6-8771-45A6-8050-8FCA02572CBD}" showPageBreaks="1" showGridLines="0" zeroValues="0" fitToPage="1" printArea="1" hiddenRows="1" view="pageBreakPreview">
      <selection activeCell="A7" sqref="A7"/>
      <pageMargins left="0.75" right="0.63" top="0.57999999999999996" bottom="0.6" header="0.34" footer="0.35"/>
      <pageSetup scale="80" orientation="portrait" r:id="rId3"/>
      <headerFooter alignWithMargins="0">
        <oddFooter>&amp;R&amp;"Book Antiqua,Bold"&amp;8 Page &amp;P of &amp;N</oddFooter>
      </headerFooter>
    </customSheetView>
    <customSheetView guid="{A8583C01-5E6A-4469-ADCA-440E12AA8084}" showPageBreaks="1" showGridLines="0" zeroValues="0" fitToPage="1" printArea="1" hiddenRows="1" view="pageBreakPreview">
      <selection activeCell="A3" sqref="A3:E3"/>
      <pageMargins left="0.75" right="0.63" top="0.57999999999999996" bottom="0.6" header="0.34" footer="0.35"/>
      <pageSetup scale="80" orientation="portrait" r:id="rId4"/>
      <headerFooter alignWithMargins="0">
        <oddFooter>&amp;R&amp;"Book Antiqua,Bold"&amp;8 Page &amp;P of &amp;N</oddFooter>
      </headerFooter>
    </customSheetView>
    <customSheetView guid="{05855B4F-D61E-4C97-B759-B2F96767F6F8}" showPageBreaks="1" showGridLines="0" zeroValues="0" fitToPage="1" printArea="1" hiddenRows="1" view="pageBreakPreview">
      <selection activeCell="A3" sqref="A3:E3"/>
      <pageMargins left="0.75" right="0.63" top="0.57999999999999996" bottom="0.6" header="0.34" footer="0.35"/>
      <pageSetup scale="80" orientation="portrait" r:id="rId5"/>
      <headerFooter alignWithMargins="0">
        <oddFooter>&amp;R&amp;"Book Antiqua,Bold"&amp;8 Page &amp;P of &amp;N</oddFooter>
      </headerFooter>
    </customSheetView>
    <customSheetView guid="{82E8A0F5-0020-4355-95CF-28601763A783}" showPageBreaks="1" showGridLines="0" zeroValues="0" fitToPage="1" printArea="1" hiddenRows="1" view="pageBreakPreview" topLeftCell="A10">
      <selection activeCell="E4" sqref="E4"/>
      <pageMargins left="0.75" right="0.63" top="0.57999999999999996" bottom="0.6" header="0.34" footer="0.35"/>
      <pageSetup scale="94" orientation="portrait" r:id="rId6"/>
      <headerFooter alignWithMargins="0">
        <oddFooter>&amp;R&amp;"Book Antiqua,Bold"&amp;8 Page &amp;P of &amp;N</oddFooter>
      </headerFooter>
    </customSheetView>
    <customSheetView guid="{340562B9-6CEE-4962-8D7D-CA1C6778F52C}" showPageBreaks="1" showGridLines="0" zeroValues="0" printArea="1" hiddenRows="1" view="pageBreakPreview" topLeftCell="A32">
      <selection activeCell="I7" sqref="I7"/>
      <pageMargins left="0.75" right="0.63" top="0.57999999999999996" bottom="0.6" header="0.34" footer="0.35"/>
      <pageSetup scale="95" orientation="portrait" r:id="rId7"/>
      <headerFooter alignWithMargins="0">
        <oddFooter>&amp;R&amp;"Book Antiqua,Bold"&amp;8 Page &amp;P of &amp;N</oddFooter>
      </headerFooter>
    </customSheetView>
    <customSheetView guid="{38BECF6E-1A53-4F98-87B9-44F2C5F77E08}" showPageBreaks="1" showGridLines="0" zeroValues="0" printArea="1" hiddenRows="1" view="pageBreakPreview">
      <selection activeCell="I7" sqref="I7"/>
      <pageMargins left="0.75" right="0.63" top="0.57999999999999996" bottom="0.6" header="0.34" footer="0.35"/>
      <pageSetup scale="95" orientation="portrait" r:id="rId8"/>
      <headerFooter alignWithMargins="0">
        <oddFooter>&amp;R&amp;"Book Antiqua,Bold"&amp;8 Page &amp;P of &amp;N</oddFooter>
      </headerFooter>
    </customSheetView>
    <customSheetView guid="{8E3ED18F-7B8F-4A1C-969D-A70DC3B696C3}" showPageBreaks="1" showGridLines="0" zeroValues="0" printArea="1" hiddenRows="1" view="pageBreakPreview" topLeftCell="A32">
      <selection activeCell="A17" sqref="A17:E17"/>
      <pageMargins left="0.75" right="0.63" top="0.57999999999999996" bottom="0.6" header="0.34" footer="0.35"/>
      <pageSetup scale="95" orientation="portrait" r:id="rId9"/>
      <headerFooter alignWithMargins="0">
        <oddFooter>&amp;R&amp;"Book Antiqua,Bold"&amp;8 Page &amp;P of &amp;N</oddFooter>
      </headerFooter>
    </customSheetView>
    <customSheetView guid="{477F7E43-D393-45BA-B99B-D838E4629B5D}" showPageBreaks="1" showGridLines="0" zeroValues="0" printArea="1" hiddenRows="1" view="pageBreakPreview" topLeftCell="A32">
      <selection activeCell="A17" sqref="A17:E17"/>
      <pageMargins left="0.75" right="0.63" top="0.57999999999999996" bottom="0.6" header="0.34" footer="0.35"/>
      <pageSetup scale="95" orientation="portrait" r:id="rId10"/>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75" right="0.63" top="0.57999999999999996" bottom="0.6" header="0.34" footer="0.35"/>
      <pageSetup scale="95" orientation="portrait" r:id="rId11"/>
      <headerFooter alignWithMargins="0">
        <oddFooter>&amp;R&amp;"Book Antiqua,Bold"&amp;8 Page &amp;P of &amp;N</oddFooter>
      </headerFooter>
    </customSheetView>
    <customSheetView guid="{DC28ED1E-3E35-4094-9C2B-5C0A1C1D459C}" showGridLines="0" zeroValues="0" hiddenRows="1">
      <selection activeCell="B11" sqref="B11:D11"/>
      <pageMargins left="0.75" right="0.63" top="0.57999999999999996" bottom="0.6" header="0.34" footer="0.35"/>
      <pageSetup orientation="portrait" r:id="rId12"/>
      <headerFooter alignWithMargins="0">
        <oddFooter>&amp;R&amp;"Book Antiqua,Bold"&amp;8 Page &amp;P of &amp;N</oddFooter>
      </headerFooter>
    </customSheetView>
    <customSheetView guid="{7A9EA6D6-4DDF-43D9-92E6-C6AFAD14E266}" showGridLines="0" zeroValues="0" hiddenRows="1">
      <selection activeCell="B11" sqref="B11:D11"/>
      <pageMargins left="0.75" right="0.63" top="0.57999999999999996" bottom="0.6" header="0.34" footer="0.35"/>
      <pageSetup orientation="portrait" r:id="rId13"/>
      <headerFooter alignWithMargins="0">
        <oddFooter>&amp;R&amp;"Book Antiqua,Bold"&amp;8 Page &amp;P of &amp;N</oddFooter>
      </headerFooter>
    </customSheetView>
    <customSheetView guid="{43BCBF1E-CDCF-4541-8D79-87EDCECBC1FD}" showGridLines="0" zeroValues="0">
      <selection activeCell="K12" sqref="K12"/>
      <pageMargins left="0.75" right="0.63" top="0.57999999999999996" bottom="0.6" header="0.34" footer="0.35"/>
      <pageSetup orientation="portrait" r:id="rId14"/>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5"/>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16"/>
      <headerFooter alignWithMargins="0">
        <oddFooter>&amp;L&amp;8Tower Package-P238-TW04, TL associated with Phase-I Generation Project in Orissa (Part-C)&amp;R&amp;"Book Antiqua,Bold"&amp;8Attachment-17 TW04  /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E11" sqref="E11"/>
      <pageMargins left="0.75" right="0.63" top="0.57999999999999996" bottom="0.6" header="0.34" footer="0.35"/>
      <pageSetup orientation="portrait" r:id="rId18"/>
      <headerFooter alignWithMargins="0">
        <oddFooter>&amp;R&amp;"Book Antiqua,Bold"&amp;8 Page &amp;P of &amp;N</oddFooter>
      </headerFooter>
    </customSheetView>
    <customSheetView guid="{494F6778-23FE-4AAC-B37D-6C7543FC13B9}" showGridLines="0" zeroValu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75" right="0.63" top="0.57999999999999996" bottom="0.6" header="0.34" footer="0.35"/>
      <pageSetup orientation="portrait" r:id="rId20"/>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75" right="0.63" top="0.57999999999999996" bottom="0.6" header="0.34" footer="0.35"/>
      <pageSetup orientation="portrait" r:id="rId21"/>
      <headerFooter alignWithMargins="0">
        <oddFooter>&amp;R&amp;"Book Antiqua,Bold"&amp;8 Page &amp;P of &amp;N</oddFooter>
      </headerFooter>
    </customSheetView>
    <customSheetView guid="{C5EDD9E3-0801-4479-8600-A80B0FCFDF0B}" showPageBreaks="1" showGridLines="0" zeroValues="0" printArea="1" hiddenRows="1" view="pageBreakPreview" topLeftCell="A32">
      <selection activeCell="A17" sqref="A17:E17"/>
      <pageMargins left="0.75" right="0.63" top="0.57999999999999996" bottom="0.6" header="0.34" footer="0.35"/>
      <pageSetup scale="95" orientation="portrait" r:id="rId22"/>
      <headerFooter alignWithMargins="0">
        <oddFooter>&amp;R&amp;"Book Antiqua,Bold"&amp;8 Page &amp;P of &amp;N</oddFooter>
      </headerFooter>
    </customSheetView>
    <customSheetView guid="{15A19D23-A9FD-4FC1-B7B0-F2D16BDFC729}" showPageBreaks="1" showGridLines="0" zeroValues="0" printArea="1" hiddenRows="1" view="pageBreakPreview" topLeftCell="A32">
      <selection activeCell="A17" sqref="A17:E17"/>
      <pageMargins left="0.75" right="0.63" top="0.57999999999999996" bottom="0.6" header="0.34" footer="0.35"/>
      <pageSetup scale="95" orientation="portrait" r:id="rId23"/>
      <headerFooter alignWithMargins="0">
        <oddFooter>&amp;R&amp;"Book Antiqua,Bold"&amp;8 Page &amp;P of &amp;N</oddFooter>
      </headerFooter>
    </customSheetView>
    <customSheetView guid="{97C0FC0E-800C-45C9-895E-E91A3F1ADBA4}" showPageBreaks="1" showGridLines="0" zeroValues="0" printArea="1" hiddenRows="1" view="pageBreakPreview" topLeftCell="A32">
      <selection activeCell="I7" sqref="I7"/>
      <pageMargins left="0.75" right="0.63" top="0.57999999999999996" bottom="0.6" header="0.34" footer="0.35"/>
      <pageSetup scale="95" orientation="portrait" r:id="rId24"/>
      <headerFooter alignWithMargins="0">
        <oddFooter>&amp;R&amp;"Book Antiqua,Bold"&amp;8 Page &amp;P of &amp;N</oddFooter>
      </headerFooter>
    </customSheetView>
    <customSheetView guid="{CB7992C9-ABA5-4C7D-8C49-1E1D8E8875C7}" showPageBreaks="1" showGridLines="0" zeroValues="0" printArea="1" hiddenRows="1" view="pageBreakPreview" topLeftCell="A10">
      <selection activeCell="H18" sqref="H18"/>
      <pageMargins left="0.75" right="0.63" top="0.57999999999999996" bottom="0.6" header="0.34" footer="0.35"/>
      <pageSetup scale="95" orientation="portrait" r:id="rId25"/>
      <headerFooter alignWithMargins="0">
        <oddFooter>&amp;R&amp;"Book Antiqua,Bold"&amp;8 Page &amp;P of &amp;N</oddFooter>
      </headerFooter>
    </customSheetView>
    <customSheetView guid="{E51D3662-FFCE-4FD6-A590-7DDC9E38C41F}" showPageBreaks="1" showGridLines="0" zeroValues="0" fitToPage="1" printArea="1" hiddenRows="1" view="pageBreakPreview">
      <selection activeCell="G17" sqref="G17"/>
      <pageMargins left="0.75" right="0.63" top="0.57999999999999996" bottom="0.6" header="0.34" footer="0.35"/>
      <pageSetup scale="96" orientation="portrait" r:id="rId26"/>
      <headerFooter alignWithMargins="0">
        <oddFooter>&amp;R&amp;"Book Antiqua,Bold"&amp;8 Page &amp;P of &amp;N</oddFooter>
      </headerFooter>
    </customSheetView>
    <customSheetView guid="{A5BACB31-2B47-452B-A3BC-6D55695B550C}" showPageBreaks="1" showGridLines="0" zeroValues="0" fitToPage="1" printArea="1" hiddenRows="1" view="pageBreakPreview" topLeftCell="A6">
      <selection activeCell="A7" sqref="A7"/>
      <pageMargins left="0.75" right="0.63" top="0.57999999999999996" bottom="0.6" header="0.34" footer="0.35"/>
      <pageSetup scale="79" orientation="portrait" r:id="rId27"/>
      <headerFooter alignWithMargins="0">
        <oddFooter>&amp;R&amp;"Book Antiqua,Bold"&amp;8 Page &amp;P of &amp;N</oddFooter>
      </headerFooter>
    </customSheetView>
  </customSheetViews>
  <mergeCells count="12">
    <mergeCell ref="A8:D8"/>
    <mergeCell ref="A17:E17"/>
    <mergeCell ref="A18:E18"/>
    <mergeCell ref="A19:E19"/>
    <mergeCell ref="A1:D1"/>
    <mergeCell ref="A3:E3"/>
    <mergeCell ref="A5:E5"/>
    <mergeCell ref="A23:E23"/>
    <mergeCell ref="B9:D9"/>
    <mergeCell ref="B10:D10"/>
    <mergeCell ref="B11:D11"/>
    <mergeCell ref="B12:D12"/>
  </mergeCells>
  <phoneticPr fontId="7" type="noConversion"/>
  <pageMargins left="0.75" right="0.63" top="0.57999999999999996" bottom="0.6" header="0.34" footer="0.35"/>
  <pageSetup scale="80" orientation="portrait" r:id="rId28"/>
  <headerFooter alignWithMargins="0">
    <oddFooter>&amp;R&amp;"Book Antiqua,Bold"&amp;8 Page &amp;P of &amp;N</oddFooter>
  </headerFooter>
  <drawing r:id="rId29"/>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tabColor indexed="13"/>
    <pageSetUpPr fitToPage="1"/>
  </sheetPr>
  <dimension ref="A1:AZ115"/>
  <sheetViews>
    <sheetView showGridLines="0" view="pageBreakPreview" topLeftCell="A19" zoomScale="115" zoomScaleSheetLayoutView="115" workbookViewId="0">
      <selection activeCell="H24" sqref="H24"/>
    </sheetView>
  </sheetViews>
  <sheetFormatPr defaultRowHeight="16.5"/>
  <cols>
    <col min="1" max="1" width="13.85546875" style="30" customWidth="1"/>
    <col min="2" max="2" width="11.28515625" style="30" customWidth="1"/>
    <col min="3" max="3" width="16" style="30" customWidth="1"/>
    <col min="4" max="4" width="18.7109375" style="30" customWidth="1"/>
    <col min="5" max="5" width="27.28515625" style="30" customWidth="1"/>
    <col min="6" max="6" width="25" style="30" customWidth="1"/>
    <col min="7" max="7" width="12.5703125" style="43" customWidth="1"/>
    <col min="8" max="8" width="11.28515625" style="43" customWidth="1"/>
    <col min="9" max="9" width="9.42578125" style="63" customWidth="1"/>
    <col min="10" max="10" width="11.42578125" style="63" customWidth="1"/>
    <col min="11" max="13" width="9.140625" style="265" customWidth="1"/>
    <col min="14" max="25" width="9.140625" style="265"/>
    <col min="26" max="26" width="10" style="265" bestFit="1" customWidth="1"/>
    <col min="27" max="27" width="0" style="63" hidden="1" customWidth="1"/>
    <col min="28" max="28" width="0" style="66" hidden="1" customWidth="1"/>
    <col min="29" max="29" width="22.42578125" style="67" hidden="1" customWidth="1"/>
    <col min="30" max="31" width="0" style="266" hidden="1" customWidth="1"/>
    <col min="32" max="32" width="0" style="237" hidden="1" customWidth="1"/>
    <col min="33" max="33" width="10" style="237" hidden="1" customWidth="1"/>
    <col min="34" max="34" width="14.85546875" style="237" hidden="1" customWidth="1"/>
    <col min="35" max="35" width="0" style="237" hidden="1" customWidth="1"/>
    <col min="36" max="42" width="9.140625" style="237"/>
    <col min="43" max="16384" width="9.140625" style="26"/>
  </cols>
  <sheetData>
    <row r="1" spans="1:52" ht="36" customHeight="1">
      <c r="A1" s="1253" t="str">
        <f>'Attach 3(JV)'!A1</f>
        <v>Specification No. :CC-CS/901-WR1/RT-3958/3/G3</v>
      </c>
      <c r="B1" s="1253"/>
      <c r="C1" s="1253"/>
      <c r="D1" s="1253"/>
      <c r="E1" s="1253"/>
      <c r="F1" s="383" t="s">
        <v>409</v>
      </c>
      <c r="G1" s="86"/>
      <c r="H1" s="86"/>
      <c r="AE1" s="267">
        <v>1</v>
      </c>
      <c r="AF1" s="237" t="s">
        <v>319</v>
      </c>
      <c r="AG1" s="268">
        <v>1</v>
      </c>
      <c r="AH1" s="268" t="s">
        <v>114</v>
      </c>
      <c r="AI1" s="269"/>
      <c r="AJ1" s="269"/>
      <c r="AK1" s="268">
        <v>1</v>
      </c>
      <c r="AL1" s="269" t="s">
        <v>115</v>
      </c>
      <c r="AQ1" s="175"/>
      <c r="AR1" s="175"/>
      <c r="AS1" s="175"/>
      <c r="AT1" s="175"/>
      <c r="AU1" s="175"/>
      <c r="AV1" s="175"/>
      <c r="AW1" s="175"/>
      <c r="AX1" s="175"/>
      <c r="AY1" s="175"/>
      <c r="AZ1" s="175"/>
    </row>
    <row r="2" spans="1:52">
      <c r="AE2" s="267">
        <v>2</v>
      </c>
      <c r="AF2" s="237" t="s">
        <v>320</v>
      </c>
      <c r="AG2" s="268">
        <v>2</v>
      </c>
      <c r="AH2" s="268" t="s">
        <v>297</v>
      </c>
      <c r="AI2" s="269"/>
      <c r="AJ2" s="269"/>
      <c r="AK2" s="268">
        <v>2</v>
      </c>
      <c r="AL2" s="269" t="s">
        <v>298</v>
      </c>
      <c r="AQ2" s="175"/>
      <c r="AR2" s="175"/>
      <c r="AS2" s="175"/>
      <c r="AT2" s="175"/>
      <c r="AU2" s="175"/>
      <c r="AV2" s="175"/>
      <c r="AW2" s="175"/>
      <c r="AX2" s="175"/>
      <c r="AY2" s="175"/>
      <c r="AZ2" s="175"/>
    </row>
    <row r="3" spans="1:52" ht="20.100000000000001" customHeight="1">
      <c r="A3" s="949" t="s">
        <v>55</v>
      </c>
      <c r="B3" s="949"/>
      <c r="C3" s="949"/>
      <c r="D3" s="949"/>
      <c r="E3" s="949"/>
      <c r="F3" s="949"/>
      <c r="G3" s="77"/>
      <c r="H3" s="77"/>
      <c r="I3" s="53"/>
      <c r="AB3" s="270"/>
      <c r="AC3" s="271"/>
      <c r="AE3" s="267">
        <v>3</v>
      </c>
      <c r="AF3" s="237" t="s">
        <v>321</v>
      </c>
      <c r="AG3" s="268">
        <v>3</v>
      </c>
      <c r="AH3" s="268" t="s">
        <v>299</v>
      </c>
      <c r="AI3" s="269"/>
      <c r="AJ3" s="269"/>
      <c r="AK3" s="268">
        <v>3</v>
      </c>
      <c r="AL3" s="269" t="s">
        <v>300</v>
      </c>
      <c r="AQ3" s="175"/>
      <c r="AR3" s="175"/>
      <c r="AS3" s="175"/>
      <c r="AT3" s="175"/>
      <c r="AU3" s="175"/>
      <c r="AV3" s="175"/>
      <c r="AW3" s="175"/>
      <c r="AX3" s="175"/>
      <c r="AY3" s="175"/>
      <c r="AZ3" s="175"/>
    </row>
    <row r="4" spans="1:52" ht="12" customHeight="1">
      <c r="A4" s="29"/>
      <c r="B4" s="29"/>
      <c r="C4" s="29"/>
      <c r="D4" s="29"/>
      <c r="E4" s="29"/>
      <c r="F4" s="29"/>
      <c r="G4" s="77"/>
      <c r="H4" s="77"/>
      <c r="I4" s="53"/>
      <c r="AB4" s="270"/>
      <c r="AC4" s="271"/>
      <c r="AE4" s="267">
        <v>4</v>
      </c>
      <c r="AF4" s="237" t="s">
        <v>322</v>
      </c>
      <c r="AG4" s="268">
        <v>4</v>
      </c>
      <c r="AH4" s="268" t="s">
        <v>301</v>
      </c>
      <c r="AI4" s="269"/>
      <c r="AJ4" s="269"/>
      <c r="AK4" s="268">
        <v>4</v>
      </c>
      <c r="AL4" s="269" t="s">
        <v>302</v>
      </c>
      <c r="AQ4" s="175"/>
      <c r="AR4" s="175"/>
      <c r="AS4" s="175"/>
      <c r="AT4" s="175"/>
      <c r="AU4" s="175"/>
      <c r="AV4" s="175"/>
      <c r="AW4" s="175"/>
      <c r="AX4" s="175"/>
      <c r="AY4" s="175"/>
      <c r="AZ4" s="175"/>
    </row>
    <row r="5" spans="1:52" ht="20.100000000000001" customHeight="1">
      <c r="A5" s="39" t="s">
        <v>318</v>
      </c>
      <c r="B5" s="39"/>
      <c r="C5" s="1516"/>
      <c r="D5" s="1516"/>
      <c r="E5" s="1516"/>
      <c r="F5" s="1516"/>
      <c r="G5" s="87"/>
      <c r="H5" s="87"/>
      <c r="AB5" s="270"/>
      <c r="AC5" s="271"/>
      <c r="AE5" s="267">
        <v>5</v>
      </c>
      <c r="AF5" s="237" t="s">
        <v>323</v>
      </c>
      <c r="AG5" s="268">
        <v>5</v>
      </c>
      <c r="AH5" s="268" t="s">
        <v>301</v>
      </c>
      <c r="AI5" s="269"/>
      <c r="AJ5" s="269"/>
      <c r="AK5" s="268">
        <v>5</v>
      </c>
      <c r="AL5" s="269" t="s">
        <v>303</v>
      </c>
      <c r="AQ5" s="175"/>
      <c r="AR5" s="175"/>
      <c r="AS5" s="175"/>
      <c r="AT5" s="175"/>
      <c r="AU5" s="175"/>
      <c r="AV5" s="175"/>
      <c r="AW5" s="175"/>
      <c r="AX5" s="175"/>
      <c r="AY5" s="175"/>
      <c r="AZ5" s="175"/>
    </row>
    <row r="6" spans="1:52" ht="20.100000000000001" customHeight="1">
      <c r="A6" s="39" t="s">
        <v>7</v>
      </c>
      <c r="B6" s="1517" t="str">
        <f>'Attach 3(JV)'!B24</f>
        <v>--</v>
      </c>
      <c r="C6" s="1517"/>
      <c r="AB6" s="270"/>
      <c r="AC6" s="271"/>
      <c r="AE6" s="267">
        <v>6</v>
      </c>
      <c r="AF6" s="237" t="s">
        <v>324</v>
      </c>
      <c r="AG6" s="268">
        <v>6</v>
      </c>
      <c r="AH6" s="268" t="s">
        <v>301</v>
      </c>
      <c r="AI6" s="272" t="e">
        <f>DAY(B6)</f>
        <v>#VALUE!</v>
      </c>
      <c r="AJ6" s="269"/>
      <c r="AK6" s="268">
        <v>6</v>
      </c>
      <c r="AL6" s="269" t="s">
        <v>304</v>
      </c>
      <c r="AQ6" s="175"/>
      <c r="AR6" s="175"/>
      <c r="AS6" s="175"/>
      <c r="AT6" s="175"/>
      <c r="AU6" s="175"/>
      <c r="AV6" s="175"/>
      <c r="AW6" s="175"/>
      <c r="AX6" s="175"/>
      <c r="AY6" s="175"/>
      <c r="AZ6" s="175"/>
    </row>
    <row r="7" spans="1:52" ht="20.100000000000001" customHeight="1">
      <c r="A7" s="39"/>
      <c r="B7" s="82"/>
      <c r="C7" s="82"/>
      <c r="AB7" s="270"/>
      <c r="AC7" s="271"/>
      <c r="AE7" s="267">
        <v>7</v>
      </c>
      <c r="AF7" s="237" t="s">
        <v>325</v>
      </c>
      <c r="AG7" s="268">
        <v>7</v>
      </c>
      <c r="AH7" s="268" t="s">
        <v>301</v>
      </c>
      <c r="AI7" s="272" t="e">
        <f>MONTH(B6)</f>
        <v>#VALUE!</v>
      </c>
      <c r="AJ7" s="269"/>
      <c r="AK7" s="268">
        <v>7</v>
      </c>
      <c r="AL7" s="269" t="s">
        <v>305</v>
      </c>
      <c r="AQ7" s="175"/>
      <c r="AR7" s="175"/>
      <c r="AS7" s="175"/>
      <c r="AT7" s="175"/>
      <c r="AU7" s="175"/>
      <c r="AV7" s="175"/>
      <c r="AW7" s="175"/>
      <c r="AX7" s="175"/>
      <c r="AY7" s="175"/>
      <c r="AZ7" s="175"/>
    </row>
    <row r="8" spans="1:52" ht="20.100000000000001" customHeight="1">
      <c r="A8" s="65" t="str">
        <f>'Attach 3(JV)'!E7</f>
        <v>To:</v>
      </c>
      <c r="B8" s="17"/>
      <c r="F8" s="33"/>
      <c r="G8" s="79"/>
      <c r="H8" s="79"/>
      <c r="AB8" s="270"/>
      <c r="AC8" s="271"/>
      <c r="AE8" s="267">
        <v>8</v>
      </c>
      <c r="AF8" s="237" t="s">
        <v>326</v>
      </c>
      <c r="AG8" s="268">
        <v>8</v>
      </c>
      <c r="AH8" s="268" t="s">
        <v>301</v>
      </c>
      <c r="AI8" s="272" t="e">
        <f>LOOKUP(AI7,AK1:AK12,AL1:AL12)</f>
        <v>#VALUE!</v>
      </c>
      <c r="AJ8" s="269"/>
      <c r="AK8" s="268">
        <v>8</v>
      </c>
      <c r="AL8" s="269" t="s">
        <v>306</v>
      </c>
      <c r="AQ8" s="175"/>
      <c r="AR8" s="175"/>
      <c r="AS8" s="175"/>
      <c r="AT8" s="175"/>
      <c r="AU8" s="175"/>
      <c r="AV8" s="175"/>
      <c r="AW8" s="175"/>
      <c r="AX8" s="175"/>
      <c r="AY8" s="175"/>
      <c r="AZ8" s="175"/>
    </row>
    <row r="9" spans="1:52" ht="20.100000000000001" customHeight="1">
      <c r="A9" s="65" t="str">
        <f>'Attach 3(JV)'!E8</f>
        <v>Contract Services</v>
      </c>
      <c r="B9" s="18"/>
      <c r="F9" s="33"/>
      <c r="G9" s="79"/>
      <c r="H9" s="79"/>
      <c r="AB9" s="270"/>
      <c r="AC9" s="271"/>
      <c r="AE9" s="267">
        <v>9</v>
      </c>
      <c r="AF9" s="237" t="s">
        <v>327</v>
      </c>
      <c r="AG9" s="268">
        <v>9</v>
      </c>
      <c r="AH9" s="268" t="s">
        <v>301</v>
      </c>
      <c r="AI9" s="272" t="e">
        <f>YEAR(B6)</f>
        <v>#VALUE!</v>
      </c>
      <c r="AJ9" s="269"/>
      <c r="AK9" s="268">
        <v>9</v>
      </c>
      <c r="AL9" s="269" t="s">
        <v>307</v>
      </c>
      <c r="AQ9" s="175"/>
      <c r="AR9" s="175"/>
      <c r="AS9" s="175"/>
      <c r="AT9" s="175"/>
      <c r="AU9" s="175"/>
      <c r="AV9" s="175"/>
      <c r="AW9" s="175"/>
      <c r="AX9" s="175"/>
      <c r="AY9" s="175"/>
      <c r="AZ9" s="175"/>
    </row>
    <row r="10" spans="1:52" ht="20.100000000000001" customHeight="1">
      <c r="A10" s="65" t="str">
        <f>'Attach 3(JV)'!E9</f>
        <v>Power Grid Corporation of India Ltd.,</v>
      </c>
      <c r="B10" s="18"/>
      <c r="F10" s="33"/>
      <c r="G10" s="79"/>
      <c r="H10" s="79"/>
      <c r="AB10" s="270"/>
      <c r="AC10" s="271"/>
      <c r="AE10" s="267">
        <v>10</v>
      </c>
      <c r="AF10" s="237" t="s">
        <v>328</v>
      </c>
      <c r="AG10" s="268">
        <v>10</v>
      </c>
      <c r="AH10" s="268" t="s">
        <v>301</v>
      </c>
      <c r="AI10" s="269"/>
      <c r="AJ10" s="269"/>
      <c r="AK10" s="268">
        <v>10</v>
      </c>
      <c r="AL10" s="269" t="s">
        <v>308</v>
      </c>
      <c r="AQ10" s="175"/>
      <c r="AR10" s="175"/>
      <c r="AS10" s="175"/>
      <c r="AT10" s="175"/>
      <c r="AU10" s="175"/>
      <c r="AV10" s="175"/>
      <c r="AW10" s="175"/>
      <c r="AX10" s="175"/>
      <c r="AY10" s="175"/>
      <c r="AZ10" s="175"/>
    </row>
    <row r="11" spans="1:52" ht="20.100000000000001" customHeight="1">
      <c r="A11" s="65" t="str">
        <f>'Attach 3(JV)'!E10</f>
        <v>"Saudamini", Plot No. 2, Sector 29</v>
      </c>
      <c r="B11" s="18"/>
      <c r="F11" s="33"/>
      <c r="G11" s="79"/>
      <c r="H11" s="79"/>
      <c r="AB11" s="270"/>
      <c r="AC11" s="271"/>
      <c r="AE11" s="267">
        <v>11</v>
      </c>
      <c r="AF11" s="237" t="s">
        <v>329</v>
      </c>
      <c r="AG11" s="268">
        <v>11</v>
      </c>
      <c r="AH11" s="268" t="s">
        <v>301</v>
      </c>
      <c r="AI11" s="269"/>
      <c r="AJ11" s="269"/>
      <c r="AK11" s="268">
        <v>11</v>
      </c>
      <c r="AL11" s="269" t="s">
        <v>309</v>
      </c>
      <c r="AQ11" s="175"/>
      <c r="AR11" s="175"/>
      <c r="AS11" s="175"/>
      <c r="AT11" s="175"/>
      <c r="AU11" s="175"/>
      <c r="AV11" s="175"/>
      <c r="AW11" s="175"/>
      <c r="AX11" s="175"/>
      <c r="AY11" s="175"/>
      <c r="AZ11" s="175"/>
    </row>
    <row r="12" spans="1:52" ht="20.100000000000001" customHeight="1">
      <c r="A12" s="65" t="str">
        <f>'Attach 3(JV)'!E11</f>
        <v>Gurgaon (Haryana) - 122001</v>
      </c>
      <c r="B12" s="18"/>
      <c r="F12" s="33"/>
      <c r="G12" s="79"/>
      <c r="H12" s="79"/>
      <c r="AB12" s="270"/>
      <c r="AC12" s="271"/>
      <c r="AE12" s="267">
        <v>12</v>
      </c>
      <c r="AF12" s="237" t="s">
        <v>330</v>
      </c>
      <c r="AG12" s="268">
        <v>12</v>
      </c>
      <c r="AH12" s="268" t="s">
        <v>301</v>
      </c>
      <c r="AI12" s="269"/>
      <c r="AJ12" s="269"/>
      <c r="AK12" s="268">
        <v>12</v>
      </c>
      <c r="AL12" s="269" t="s">
        <v>310</v>
      </c>
      <c r="AQ12" s="175"/>
      <c r="AR12" s="175"/>
      <c r="AS12" s="175"/>
      <c r="AT12" s="175"/>
      <c r="AU12" s="175"/>
      <c r="AV12" s="175"/>
      <c r="AW12" s="175"/>
      <c r="AX12" s="175"/>
      <c r="AY12" s="175"/>
      <c r="AZ12" s="175"/>
    </row>
    <row r="13" spans="1:52" ht="20.100000000000001" customHeight="1">
      <c r="A13" s="65"/>
      <c r="B13" s="18"/>
      <c r="F13" s="33"/>
      <c r="G13" s="79"/>
      <c r="H13" s="79"/>
      <c r="AB13" s="270"/>
      <c r="AC13" s="271"/>
      <c r="AE13" s="267">
        <v>13</v>
      </c>
      <c r="AF13" s="237" t="s">
        <v>331</v>
      </c>
      <c r="AG13" s="268">
        <v>13</v>
      </c>
      <c r="AH13" s="268" t="s">
        <v>301</v>
      </c>
      <c r="AI13" s="269"/>
      <c r="AJ13" s="269"/>
      <c r="AK13" s="269"/>
      <c r="AL13" s="269"/>
      <c r="AQ13" s="175"/>
      <c r="AR13" s="175"/>
      <c r="AS13" s="175"/>
      <c r="AT13" s="175"/>
      <c r="AU13" s="175"/>
      <c r="AV13" s="175"/>
      <c r="AW13" s="175"/>
      <c r="AX13" s="175"/>
      <c r="AY13" s="175"/>
      <c r="AZ13" s="175"/>
    </row>
    <row r="14" spans="1:52" ht="12" customHeight="1">
      <c r="A14" s="39"/>
      <c r="B14" s="39"/>
      <c r="F14" s="33"/>
      <c r="G14" s="79"/>
      <c r="H14" s="79"/>
      <c r="AB14" s="270"/>
      <c r="AC14" s="271"/>
      <c r="AE14" s="267">
        <v>14</v>
      </c>
      <c r="AF14" s="237" t="s">
        <v>332</v>
      </c>
      <c r="AG14" s="268">
        <v>14</v>
      </c>
      <c r="AH14" s="268" t="s">
        <v>301</v>
      </c>
      <c r="AI14" s="269"/>
      <c r="AJ14" s="269"/>
      <c r="AK14" s="269"/>
      <c r="AL14" s="269"/>
      <c r="AQ14" s="175"/>
      <c r="AR14" s="175"/>
      <c r="AS14" s="175"/>
      <c r="AT14" s="175"/>
      <c r="AU14" s="175"/>
      <c r="AV14" s="175"/>
      <c r="AW14" s="175"/>
      <c r="AX14" s="175"/>
      <c r="AY14" s="175"/>
      <c r="AZ14" s="175"/>
    </row>
    <row r="15" spans="1:52" ht="93" customHeight="1">
      <c r="A15" s="554" t="s">
        <v>342</v>
      </c>
      <c r="B15" s="1495" t="str">
        <f>Basic!B1</f>
        <v>Reactor Package-(RT04) for supply of (i) 3X80 MVAR, 765kV, 1-Phase Bus Reactors at 765kV Aurangabad Substation, (ii) 3X80 MVAR, 765kV, 1-Phase Bus Reactors at 765kV Solapur Substation, (iii) 3X110 MVAR, 765kV, 1-Phase Bus Reactors at 765kV Wardha Substation; under Western Region System Strengthening Scheme (WRSS)-20.</v>
      </c>
      <c r="C15" s="1495"/>
      <c r="D15" s="1495"/>
      <c r="E15" s="1495"/>
      <c r="F15" s="1495"/>
      <c r="G15" s="79"/>
      <c r="H15" s="79"/>
      <c r="AB15" s="270"/>
      <c r="AC15" s="271"/>
      <c r="AE15" s="267">
        <v>15</v>
      </c>
      <c r="AF15" s="237" t="s">
        <v>333</v>
      </c>
      <c r="AG15" s="268">
        <v>15</v>
      </c>
      <c r="AH15" s="268" t="s">
        <v>301</v>
      </c>
      <c r="AI15" s="269"/>
      <c r="AJ15" s="269"/>
      <c r="AK15" s="269"/>
      <c r="AL15" s="269"/>
      <c r="AQ15" s="175"/>
      <c r="AR15" s="175"/>
      <c r="AS15" s="175"/>
      <c r="AT15" s="175"/>
      <c r="AU15" s="175"/>
      <c r="AV15" s="175"/>
      <c r="AW15" s="175"/>
      <c r="AX15" s="175"/>
      <c r="AY15" s="175"/>
      <c r="AZ15" s="175"/>
    </row>
    <row r="16" spans="1:52" ht="30.75" customHeight="1">
      <c r="A16" s="30" t="s">
        <v>56</v>
      </c>
      <c r="C16" s="33"/>
      <c r="D16" s="33"/>
      <c r="E16" s="33"/>
      <c r="F16" s="33"/>
      <c r="G16" s="1511" t="s">
        <v>174</v>
      </c>
      <c r="H16" s="1511"/>
      <c r="AB16" s="270"/>
      <c r="AC16" s="271"/>
      <c r="AE16" s="267">
        <v>16</v>
      </c>
      <c r="AF16" s="237" t="s">
        <v>334</v>
      </c>
      <c r="AG16" s="268">
        <v>16</v>
      </c>
      <c r="AH16" s="268" t="s">
        <v>301</v>
      </c>
      <c r="AI16" s="269"/>
      <c r="AJ16" s="269"/>
      <c r="AK16" s="269"/>
      <c r="AL16" s="269"/>
      <c r="AQ16" s="175"/>
      <c r="AR16" s="175"/>
      <c r="AS16" s="175"/>
      <c r="AT16" s="175"/>
      <c r="AU16" s="175"/>
      <c r="AV16" s="175"/>
      <c r="AW16" s="175"/>
      <c r="AX16" s="175"/>
      <c r="AY16" s="175"/>
      <c r="AZ16" s="175"/>
    </row>
    <row r="17" spans="1:52" s="25" customFormat="1" ht="166.5" customHeight="1">
      <c r="A17" s="89">
        <v>1</v>
      </c>
      <c r="B17" s="1498" t="str">
        <f>"Having examined the Bidding Documents, including Amendment Nos. " &amp; G17 &amp; " dated "&amp; TEXT(H17, "dd/mm/yyyy") &amp; AB17</f>
        <v xml:space="preserve">Having examined the Bidding Documents, including Amendment Nos. ...[Enter the Amendment]…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v>
      </c>
      <c r="C17" s="1498"/>
      <c r="D17" s="1498"/>
      <c r="E17" s="1498"/>
      <c r="F17" s="1498"/>
      <c r="G17" s="380" t="s">
        <v>513</v>
      </c>
      <c r="H17" s="381" t="s">
        <v>514</v>
      </c>
      <c r="I17" s="233"/>
      <c r="J17" s="63"/>
      <c r="K17" s="265"/>
      <c r="L17" s="265"/>
      <c r="M17" s="265"/>
      <c r="N17" s="265"/>
      <c r="O17" s="265"/>
      <c r="P17" s="265"/>
      <c r="Q17" s="265"/>
      <c r="R17" s="265"/>
      <c r="S17" s="265"/>
      <c r="T17" s="265"/>
      <c r="U17" s="265"/>
      <c r="V17" s="265"/>
      <c r="W17" s="265"/>
      <c r="X17" s="265"/>
      <c r="Y17" s="265"/>
      <c r="Z17" s="68"/>
      <c r="AA17" s="68"/>
      <c r="AB17" s="273" t="s">
        <v>343</v>
      </c>
      <c r="AC17" s="66"/>
      <c r="AD17" s="274"/>
      <c r="AE17" s="267">
        <v>17</v>
      </c>
      <c r="AF17" s="63" t="s">
        <v>335</v>
      </c>
      <c r="AG17" s="268">
        <v>17</v>
      </c>
      <c r="AH17" s="268" t="s">
        <v>301</v>
      </c>
      <c r="AI17" s="269"/>
      <c r="AJ17" s="269"/>
      <c r="AK17" s="269"/>
      <c r="AL17" s="269"/>
      <c r="AM17" s="63"/>
      <c r="AN17" s="63"/>
      <c r="AO17" s="63"/>
      <c r="AP17" s="63"/>
      <c r="AQ17" s="172"/>
      <c r="AR17" s="172"/>
      <c r="AS17" s="172"/>
      <c r="AT17" s="172"/>
      <c r="AU17" s="172"/>
      <c r="AV17" s="172"/>
      <c r="AW17" s="172"/>
      <c r="AX17" s="172"/>
      <c r="AY17" s="172"/>
      <c r="AZ17" s="172"/>
    </row>
    <row r="18" spans="1:52" s="25" customFormat="1" ht="35.25" customHeight="1">
      <c r="A18" s="89">
        <v>1.1000000000000001</v>
      </c>
      <c r="B18" s="1507" t="s">
        <v>687</v>
      </c>
      <c r="C18" s="1507"/>
      <c r="D18" s="1507"/>
      <c r="E18" s="1507"/>
      <c r="F18" s="1507"/>
      <c r="G18" s="559"/>
      <c r="H18" s="560"/>
      <c r="I18" s="233"/>
      <c r="J18" s="63"/>
      <c r="K18" s="265"/>
      <c r="L18" s="265"/>
      <c r="M18" s="265"/>
      <c r="N18" s="265"/>
      <c r="O18" s="265"/>
      <c r="P18" s="265"/>
      <c r="Q18" s="265"/>
      <c r="R18" s="265"/>
      <c r="S18" s="265"/>
      <c r="T18" s="265"/>
      <c r="U18" s="265"/>
      <c r="V18" s="265"/>
      <c r="W18" s="265"/>
      <c r="X18" s="265"/>
      <c r="Y18" s="265"/>
      <c r="Z18" s="68"/>
      <c r="AA18" s="68"/>
      <c r="AB18" s="273"/>
      <c r="AC18" s="66"/>
      <c r="AD18" s="274"/>
      <c r="AE18" s="267"/>
      <c r="AF18" s="63"/>
      <c r="AG18" s="268"/>
      <c r="AH18" s="268"/>
      <c r="AI18" s="269"/>
      <c r="AJ18" s="269"/>
      <c r="AK18" s="269"/>
      <c r="AL18" s="269"/>
      <c r="AM18" s="63"/>
      <c r="AN18" s="63"/>
      <c r="AO18" s="63"/>
      <c r="AP18" s="63"/>
      <c r="AQ18" s="172"/>
      <c r="AR18" s="172"/>
      <c r="AS18" s="172"/>
      <c r="AT18" s="172"/>
      <c r="AU18" s="172"/>
      <c r="AV18" s="172"/>
      <c r="AW18" s="172"/>
      <c r="AX18" s="172"/>
      <c r="AY18" s="172"/>
      <c r="AZ18" s="172"/>
    </row>
    <row r="19" spans="1:52" ht="21" customHeight="1">
      <c r="A19" s="89">
        <v>2</v>
      </c>
      <c r="B19" s="90" t="s">
        <v>57</v>
      </c>
      <c r="C19" s="33"/>
      <c r="D19" s="33"/>
      <c r="E19" s="33"/>
      <c r="F19" s="33"/>
      <c r="G19" s="79"/>
      <c r="H19" s="79"/>
      <c r="AB19" s="270"/>
      <c r="AC19" s="271" t="s">
        <v>344</v>
      </c>
      <c r="AE19" s="267">
        <v>18</v>
      </c>
      <c r="AF19" s="237" t="s">
        <v>336</v>
      </c>
      <c r="AG19" s="268">
        <v>18</v>
      </c>
      <c r="AH19" s="268" t="s">
        <v>301</v>
      </c>
      <c r="AI19" s="269"/>
      <c r="AJ19" s="269"/>
      <c r="AK19" s="269"/>
      <c r="AL19" s="269"/>
      <c r="AQ19" s="175"/>
      <c r="AR19" s="175"/>
      <c r="AS19" s="175"/>
      <c r="AT19" s="175"/>
      <c r="AU19" s="175"/>
      <c r="AV19" s="175"/>
      <c r="AW19" s="175"/>
      <c r="AX19" s="175"/>
      <c r="AY19" s="175"/>
      <c r="AZ19" s="175"/>
    </row>
    <row r="20" spans="1:52" s="25" customFormat="1" ht="25.5" customHeight="1">
      <c r="A20" s="30"/>
      <c r="B20" s="1256" t="s">
        <v>59</v>
      </c>
      <c r="C20" s="1256"/>
      <c r="D20" s="1256"/>
      <c r="E20" s="1256"/>
      <c r="F20" s="1256"/>
      <c r="G20" s="1513" t="s">
        <v>174</v>
      </c>
      <c r="H20" s="1513"/>
      <c r="I20" s="1513"/>
      <c r="J20" s="1513"/>
      <c r="K20" s="265"/>
      <c r="L20" s="265"/>
      <c r="M20" s="265"/>
      <c r="N20" s="265"/>
      <c r="O20" s="265"/>
      <c r="P20" s="265"/>
      <c r="Q20" s="265"/>
      <c r="R20" s="265"/>
      <c r="S20" s="265"/>
      <c r="T20" s="265"/>
      <c r="U20" s="265"/>
      <c r="V20" s="265"/>
      <c r="W20" s="265"/>
      <c r="X20" s="265"/>
      <c r="Y20" s="265"/>
      <c r="Z20" s="265"/>
      <c r="AA20" s="63"/>
      <c r="AB20" s="270"/>
      <c r="AC20" s="271" t="s">
        <v>345</v>
      </c>
      <c r="AD20" s="267"/>
      <c r="AE20" s="267">
        <v>19</v>
      </c>
      <c r="AF20" s="63" t="s">
        <v>337</v>
      </c>
      <c r="AG20" s="268">
        <v>19</v>
      </c>
      <c r="AH20" s="268" t="s">
        <v>301</v>
      </c>
      <c r="AI20" s="275"/>
      <c r="AJ20" s="275"/>
      <c r="AK20" s="275"/>
      <c r="AL20" s="275"/>
      <c r="AM20" s="63"/>
      <c r="AN20" s="63"/>
      <c r="AO20" s="63"/>
      <c r="AP20" s="63"/>
      <c r="AQ20" s="172"/>
      <c r="AR20" s="172"/>
      <c r="AS20" s="172"/>
      <c r="AT20" s="172"/>
      <c r="AU20" s="172"/>
      <c r="AV20" s="172"/>
      <c r="AW20" s="172"/>
      <c r="AX20" s="172"/>
      <c r="AY20" s="172"/>
      <c r="AZ20" s="172"/>
    </row>
    <row r="21" spans="1:52" s="25" customFormat="1" ht="99" customHeight="1">
      <c r="A21" s="30"/>
      <c r="B21" s="1328" t="str">
        <f>"(a) Attachment 1(" &amp; Basic!$B$2 &amp; ") :"</f>
        <v>(a) Attachment 1(RT04) :</v>
      </c>
      <c r="C21" s="1328"/>
      <c r="D21" s="1514" t="str">
        <f>"Bid Security, in a separate envelope, in the form of " &amp; G21 &amp; " for a sum of " &amp;H21 &amp; " " &amp; I21 &amp; " ("&amp;'N to W'!A4 &amp; ") "&amp;  " initially valid for a period of "&amp; AD21 &amp; " " &amp; AD26 &amp;" days from the date set for opening of bids."</f>
        <v>Bid Security, in a separate envelope, in the form of Bank Guarantee for a sum of Rs.  (Rs. Zero Only )  initially valid for a period of Zero (0) days from the date set for opening of bids.</v>
      </c>
      <c r="E21" s="1514"/>
      <c r="F21" s="1514"/>
      <c r="G21" s="380" t="s">
        <v>347</v>
      </c>
      <c r="H21" s="524" t="s">
        <v>986</v>
      </c>
      <c r="I21" s="276"/>
      <c r="J21" s="276"/>
      <c r="K21" s="277"/>
      <c r="L21" s="277"/>
      <c r="M21" s="322"/>
      <c r="N21" s="277"/>
      <c r="O21" s="277"/>
      <c r="P21" s="277"/>
      <c r="Q21" s="277"/>
      <c r="R21" s="277"/>
      <c r="S21" s="277"/>
      <c r="T21" s="277"/>
      <c r="U21" s="277"/>
      <c r="V21" s="277"/>
      <c r="W21" s="277"/>
      <c r="X21" s="277"/>
      <c r="Y21" s="277"/>
      <c r="Z21" s="265"/>
      <c r="AA21" s="63"/>
      <c r="AB21" s="270"/>
      <c r="AC21" s="271" t="s">
        <v>346</v>
      </c>
      <c r="AD21" s="278" t="str">
        <f>IF(ISERROR(LOOKUP(J21,AE1:AE21,AF1:AF21)), "Zero", LOOKUP(J21,AE1:AE21,AF1:AF21))</f>
        <v>Zero</v>
      </c>
      <c r="AE21" s="267">
        <v>20</v>
      </c>
      <c r="AF21" s="63" t="s">
        <v>338</v>
      </c>
      <c r="AG21" s="268">
        <v>20</v>
      </c>
      <c r="AH21" s="268" t="s">
        <v>301</v>
      </c>
      <c r="AI21" s="269"/>
      <c r="AJ21" s="269"/>
      <c r="AK21" s="269"/>
      <c r="AL21" s="269"/>
      <c r="AM21" s="63"/>
      <c r="AN21" s="63"/>
      <c r="AO21" s="63"/>
      <c r="AP21" s="63"/>
      <c r="AQ21" s="172"/>
      <c r="AR21" s="172"/>
      <c r="AS21" s="172"/>
      <c r="AT21" s="172"/>
      <c r="AU21" s="172"/>
      <c r="AV21" s="172"/>
      <c r="AW21" s="172"/>
      <c r="AX21" s="172"/>
      <c r="AY21" s="172"/>
      <c r="AZ21" s="172"/>
    </row>
    <row r="22" spans="1:52" s="25" customFormat="1" ht="48.75" customHeight="1">
      <c r="A22" s="30"/>
      <c r="B22" s="731"/>
      <c r="C22" s="731"/>
      <c r="D22" s="1523" t="s">
        <v>877</v>
      </c>
      <c r="E22" s="1522"/>
      <c r="F22" s="1522"/>
      <c r="G22" s="1512" t="str">
        <f>IF(J21 &lt; 250, "Please note that if Bid Security validity is less than 250 days from the date set for the opening of bids, your bid may be rejected", "")</f>
        <v>Please note that if Bid Security validity is less than 250 days from the date set for the opening of bids, your bid may be rejected</v>
      </c>
      <c r="H22" s="1512"/>
      <c r="I22" s="1512"/>
      <c r="J22" s="1512"/>
      <c r="K22" s="277"/>
      <c r="L22" s="277"/>
      <c r="M22" s="322"/>
      <c r="N22" s="277"/>
      <c r="O22" s="277"/>
      <c r="P22" s="277"/>
      <c r="Q22" s="277"/>
      <c r="R22" s="277"/>
      <c r="S22" s="277"/>
      <c r="T22" s="277"/>
      <c r="U22" s="277"/>
      <c r="V22" s="277"/>
      <c r="W22" s="277"/>
      <c r="X22" s="277"/>
      <c r="Y22" s="277"/>
      <c r="Z22" s="265"/>
      <c r="AA22" s="63"/>
      <c r="AB22" s="270"/>
      <c r="AC22" s="271"/>
      <c r="AD22" s="278"/>
      <c r="AE22" s="267"/>
      <c r="AF22" s="63"/>
      <c r="AG22" s="268"/>
      <c r="AH22" s="268"/>
      <c r="AI22" s="269"/>
      <c r="AJ22" s="269"/>
      <c r="AK22" s="269"/>
      <c r="AL22" s="269"/>
      <c r="AM22" s="63"/>
      <c r="AN22" s="63"/>
      <c r="AO22" s="63"/>
      <c r="AP22" s="63"/>
      <c r="AQ22" s="172"/>
      <c r="AR22" s="172"/>
      <c r="AS22" s="172"/>
      <c r="AT22" s="172"/>
      <c r="AU22" s="172"/>
      <c r="AV22" s="172"/>
      <c r="AW22" s="172"/>
      <c r="AX22" s="172"/>
      <c r="AY22" s="172"/>
      <c r="AZ22" s="172"/>
    </row>
    <row r="23" spans="1:52" s="25" customFormat="1" ht="39" customHeight="1">
      <c r="A23" s="30"/>
      <c r="B23" s="908"/>
      <c r="C23" s="908"/>
      <c r="D23" s="1526" t="str">
        <f>"Online Payment Acknowledgement towards Bid Security for a sum of " &amp;G24&amp; " " &amp;H24&amp; " (" &amp;'N to W (2)'!A4 &amp; ")"</f>
        <v>Online Payment Acknowledgement towards Bid Security for a sum of Rs.  (Rs. Zero Only )</v>
      </c>
      <c r="E23" s="1526"/>
      <c r="F23" s="1527"/>
      <c r="G23" s="1524" t="s">
        <v>985</v>
      </c>
      <c r="H23" s="1525"/>
      <c r="I23" s="1521"/>
      <c r="J23" s="1521"/>
      <c r="K23" s="277"/>
      <c r="L23" s="277"/>
      <c r="M23" s="322"/>
      <c r="N23" s="277"/>
      <c r="O23" s="277"/>
      <c r="P23" s="277"/>
      <c r="Q23" s="277"/>
      <c r="R23" s="277"/>
      <c r="S23" s="277"/>
      <c r="T23" s="277"/>
      <c r="U23" s="277"/>
      <c r="V23" s="277"/>
      <c r="W23" s="277"/>
      <c r="X23" s="277"/>
      <c r="Y23" s="277"/>
      <c r="Z23" s="265"/>
      <c r="AA23" s="63"/>
      <c r="AB23" s="270"/>
      <c r="AC23" s="271"/>
      <c r="AD23" s="278"/>
      <c r="AE23" s="267"/>
      <c r="AF23" s="63"/>
      <c r="AG23" s="268"/>
      <c r="AH23" s="268"/>
      <c r="AI23" s="269"/>
      <c r="AJ23" s="269"/>
      <c r="AK23" s="269"/>
      <c r="AL23" s="269"/>
      <c r="AM23" s="63"/>
      <c r="AN23" s="63"/>
      <c r="AO23" s="63"/>
      <c r="AP23" s="63"/>
      <c r="AQ23" s="172"/>
      <c r="AR23" s="172"/>
      <c r="AS23" s="172"/>
      <c r="AT23" s="172"/>
      <c r="AU23" s="172"/>
      <c r="AV23" s="172"/>
      <c r="AW23" s="172"/>
      <c r="AX23" s="172"/>
      <c r="AY23" s="172"/>
      <c r="AZ23" s="172"/>
    </row>
    <row r="24" spans="1:52" s="25" customFormat="1" ht="61.5" customHeight="1">
      <c r="A24" s="30"/>
      <c r="B24" s="908"/>
      <c r="C24" s="908"/>
      <c r="D24" s="1526"/>
      <c r="E24" s="1526"/>
      <c r="F24" s="1527"/>
      <c r="G24" s="524" t="s">
        <v>986</v>
      </c>
      <c r="H24" s="276"/>
      <c r="I24" s="1521"/>
      <c r="J24" s="1521"/>
      <c r="K24" s="277"/>
      <c r="L24" s="277"/>
      <c r="M24" s="322"/>
      <c r="N24" s="277"/>
      <c r="O24" s="277"/>
      <c r="P24" s="277"/>
      <c r="Q24" s="277"/>
      <c r="R24" s="277"/>
      <c r="S24" s="277"/>
      <c r="T24" s="277"/>
      <c r="U24" s="277"/>
      <c r="V24" s="277"/>
      <c r="W24" s="277"/>
      <c r="X24" s="277"/>
      <c r="Y24" s="277"/>
      <c r="Z24" s="265"/>
      <c r="AA24" s="63"/>
      <c r="AB24" s="270"/>
      <c r="AC24" s="271"/>
      <c r="AD24" s="278"/>
      <c r="AE24" s="267"/>
      <c r="AF24" s="63"/>
      <c r="AG24" s="268"/>
      <c r="AH24" s="268"/>
      <c r="AI24" s="269"/>
      <c r="AJ24" s="269"/>
      <c r="AK24" s="269"/>
      <c r="AL24" s="269"/>
      <c r="AM24" s="63"/>
      <c r="AN24" s="63"/>
      <c r="AO24" s="63"/>
      <c r="AP24" s="63"/>
      <c r="AQ24" s="172"/>
      <c r="AR24" s="172"/>
      <c r="AS24" s="172"/>
      <c r="AT24" s="172"/>
      <c r="AU24" s="172"/>
      <c r="AV24" s="172"/>
      <c r="AW24" s="172"/>
      <c r="AX24" s="172"/>
      <c r="AY24" s="172"/>
      <c r="AZ24" s="172"/>
    </row>
    <row r="25" spans="1:52" s="25" customFormat="1" ht="61.5" customHeight="1">
      <c r="A25" s="30"/>
      <c r="B25" s="908"/>
      <c r="C25" s="908"/>
      <c r="D25" s="1514" t="s">
        <v>862</v>
      </c>
      <c r="E25" s="1514"/>
      <c r="F25" s="1514"/>
      <c r="G25" s="1521"/>
      <c r="H25" s="1521"/>
      <c r="I25" s="1521"/>
      <c r="J25" s="1521"/>
      <c r="K25" s="277"/>
      <c r="L25" s="277"/>
      <c r="M25" s="322"/>
      <c r="N25" s="277"/>
      <c r="O25" s="277"/>
      <c r="P25" s="277"/>
      <c r="Q25" s="277"/>
      <c r="R25" s="277"/>
      <c r="S25" s="277"/>
      <c r="T25" s="277"/>
      <c r="U25" s="277"/>
      <c r="V25" s="277"/>
      <c r="W25" s="277"/>
      <c r="X25" s="277"/>
      <c r="Y25" s="277"/>
      <c r="Z25" s="265"/>
      <c r="AA25" s="63"/>
      <c r="AB25" s="270"/>
      <c r="AC25" s="271"/>
      <c r="AD25" s="278"/>
      <c r="AE25" s="267"/>
      <c r="AF25" s="63"/>
      <c r="AG25" s="268"/>
      <c r="AH25" s="268"/>
      <c r="AI25" s="269"/>
      <c r="AJ25" s="269"/>
      <c r="AK25" s="269"/>
      <c r="AL25" s="269"/>
      <c r="AM25" s="63"/>
      <c r="AN25" s="63"/>
      <c r="AO25" s="63"/>
      <c r="AP25" s="63"/>
      <c r="AQ25" s="172"/>
      <c r="AR25" s="172"/>
      <c r="AS25" s="172"/>
      <c r="AT25" s="172"/>
      <c r="AU25" s="172"/>
      <c r="AV25" s="172"/>
      <c r="AW25" s="172"/>
      <c r="AX25" s="172"/>
      <c r="AY25" s="172"/>
      <c r="AZ25" s="172"/>
    </row>
    <row r="26" spans="1:52" s="25" customFormat="1" ht="74.25" customHeight="1">
      <c r="A26" s="30"/>
      <c r="B26" s="1328" t="str">
        <f>"(b) Attachment 2(" &amp; Basic!$B$2 &amp; ") :"</f>
        <v>(b) Attachment 2(RT04) :</v>
      </c>
      <c r="C26" s="1328"/>
      <c r="D26" s="1504" t="s">
        <v>60</v>
      </c>
      <c r="E26" s="1504"/>
      <c r="F26" s="1504"/>
      <c r="K26" s="265"/>
      <c r="L26" s="265"/>
      <c r="M26" s="265"/>
      <c r="N26" s="265"/>
      <c r="O26" s="265"/>
      <c r="P26" s="265"/>
      <c r="Q26" s="265"/>
      <c r="R26" s="265"/>
      <c r="S26" s="265"/>
      <c r="T26" s="265"/>
      <c r="U26" s="265"/>
      <c r="V26" s="265"/>
      <c r="W26" s="265"/>
      <c r="X26" s="265"/>
      <c r="Y26" s="265"/>
      <c r="Z26" s="265"/>
      <c r="AA26" s="63"/>
      <c r="AB26" s="270"/>
      <c r="AC26" s="271" t="s">
        <v>347</v>
      </c>
      <c r="AD26" s="278" t="str">
        <f>IF(J21 &gt; 9, "("&amp;J21&amp;")", "(0"&amp;J21&amp;")")</f>
        <v>(0)</v>
      </c>
      <c r="AE26" s="267"/>
      <c r="AF26" s="63"/>
      <c r="AG26" s="268">
        <v>21</v>
      </c>
      <c r="AH26" s="268" t="s">
        <v>114</v>
      </c>
      <c r="AI26" s="269"/>
      <c r="AJ26" s="269"/>
      <c r="AK26" s="269"/>
      <c r="AL26" s="269"/>
      <c r="AM26" s="63"/>
      <c r="AN26" s="63"/>
      <c r="AO26" s="63"/>
      <c r="AP26" s="63"/>
      <c r="AQ26" s="172"/>
      <c r="AR26" s="172"/>
      <c r="AS26" s="172"/>
      <c r="AT26" s="172"/>
      <c r="AU26" s="172"/>
      <c r="AV26" s="172"/>
      <c r="AW26" s="172"/>
      <c r="AX26" s="172"/>
      <c r="AY26" s="172"/>
      <c r="AZ26" s="172"/>
    </row>
    <row r="27" spans="1:52" s="25" customFormat="1" ht="60" customHeight="1">
      <c r="A27" s="30"/>
      <c r="B27" s="731"/>
      <c r="C27" s="731"/>
      <c r="D27" s="1518" t="s">
        <v>863</v>
      </c>
      <c r="E27" s="1518"/>
      <c r="F27" s="1518"/>
      <c r="K27" s="265"/>
      <c r="L27" s="265"/>
      <c r="M27" s="265"/>
      <c r="N27" s="265"/>
      <c r="O27" s="265"/>
      <c r="P27" s="265"/>
      <c r="Q27" s="265"/>
      <c r="R27" s="265"/>
      <c r="S27" s="265"/>
      <c r="T27" s="265"/>
      <c r="U27" s="265"/>
      <c r="V27" s="265"/>
      <c r="W27" s="265"/>
      <c r="X27" s="265"/>
      <c r="Y27" s="265"/>
      <c r="Z27" s="265"/>
      <c r="AA27" s="63"/>
      <c r="AB27" s="270"/>
      <c r="AC27" s="271"/>
      <c r="AD27" s="278"/>
      <c r="AE27" s="267"/>
      <c r="AF27" s="63"/>
      <c r="AG27" s="268"/>
      <c r="AH27" s="268"/>
      <c r="AI27" s="269"/>
      <c r="AJ27" s="269"/>
      <c r="AK27" s="269"/>
      <c r="AL27" s="269"/>
      <c r="AM27" s="63"/>
      <c r="AN27" s="63"/>
      <c r="AO27" s="63"/>
      <c r="AP27" s="63"/>
      <c r="AQ27" s="172"/>
      <c r="AR27" s="172"/>
      <c r="AS27" s="172"/>
      <c r="AT27" s="172"/>
      <c r="AU27" s="172"/>
      <c r="AV27" s="172"/>
      <c r="AW27" s="172"/>
      <c r="AX27" s="172"/>
      <c r="AY27" s="172"/>
      <c r="AZ27" s="172"/>
    </row>
    <row r="28" spans="1:52" s="25" customFormat="1" ht="24" customHeight="1">
      <c r="A28" s="30"/>
      <c r="B28" s="731"/>
      <c r="C28" s="731"/>
      <c r="D28" s="1519" t="s">
        <v>864</v>
      </c>
      <c r="E28" s="1519"/>
      <c r="F28" s="1519"/>
      <c r="K28" s="265"/>
      <c r="L28" s="265"/>
      <c r="M28" s="265"/>
      <c r="N28" s="265"/>
      <c r="O28" s="265"/>
      <c r="P28" s="265"/>
      <c r="Q28" s="265"/>
      <c r="R28" s="265"/>
      <c r="S28" s="265"/>
      <c r="T28" s="265"/>
      <c r="U28" s="265"/>
      <c r="V28" s="265"/>
      <c r="W28" s="265"/>
      <c r="X28" s="265"/>
      <c r="Y28" s="265"/>
      <c r="Z28" s="265"/>
      <c r="AA28" s="63"/>
      <c r="AB28" s="270"/>
      <c r="AC28" s="271"/>
      <c r="AD28" s="278"/>
      <c r="AE28" s="267"/>
      <c r="AF28" s="63"/>
      <c r="AG28" s="268"/>
      <c r="AH28" s="268"/>
      <c r="AI28" s="269"/>
      <c r="AJ28" s="269"/>
      <c r="AK28" s="269"/>
      <c r="AL28" s="269"/>
      <c r="AM28" s="63"/>
      <c r="AN28" s="63"/>
      <c r="AO28" s="63"/>
      <c r="AP28" s="63"/>
      <c r="AQ28" s="172"/>
      <c r="AR28" s="172"/>
      <c r="AS28" s="172"/>
      <c r="AT28" s="172"/>
      <c r="AU28" s="172"/>
      <c r="AV28" s="172"/>
      <c r="AW28" s="172"/>
      <c r="AX28" s="172"/>
      <c r="AY28" s="172"/>
      <c r="AZ28" s="172"/>
    </row>
    <row r="29" spans="1:52" s="25" customFormat="1" ht="80.25" customHeight="1">
      <c r="A29" s="30"/>
      <c r="B29" s="1328" t="str">
        <f>"(c) Attachment 3(" &amp; Basic!$B$2 &amp; ") :"</f>
        <v>(c) Attachment 3(RT04) :</v>
      </c>
      <c r="C29" s="1328"/>
      <c r="D29" s="1504" t="s">
        <v>865</v>
      </c>
      <c r="E29" s="1504"/>
      <c r="F29" s="1504"/>
      <c r="G29" s="91"/>
      <c r="H29" s="91"/>
      <c r="I29" s="63"/>
      <c r="J29" s="63"/>
      <c r="K29" s="265"/>
      <c r="L29" s="265"/>
      <c r="M29" s="265"/>
      <c r="N29" s="265"/>
      <c r="O29" s="265"/>
      <c r="P29" s="265"/>
      <c r="Q29" s="265"/>
      <c r="R29" s="265"/>
      <c r="S29" s="265"/>
      <c r="T29" s="265"/>
      <c r="U29" s="265"/>
      <c r="V29" s="265"/>
      <c r="W29" s="265"/>
      <c r="X29" s="265"/>
      <c r="Y29" s="265"/>
      <c r="Z29" s="265"/>
      <c r="AA29" s="35"/>
      <c r="AB29" s="270"/>
      <c r="AC29" s="271"/>
      <c r="AD29" s="267"/>
      <c r="AE29" s="267"/>
      <c r="AF29" s="63"/>
      <c r="AG29" s="268">
        <v>22</v>
      </c>
      <c r="AH29" s="268" t="s">
        <v>301</v>
      </c>
      <c r="AI29" s="269"/>
      <c r="AJ29" s="269"/>
      <c r="AK29" s="269"/>
      <c r="AL29" s="269"/>
      <c r="AM29" s="63"/>
      <c r="AN29" s="63"/>
      <c r="AO29" s="63"/>
      <c r="AP29" s="63"/>
      <c r="AQ29" s="172"/>
      <c r="AR29" s="172"/>
      <c r="AS29" s="172"/>
      <c r="AT29" s="172"/>
      <c r="AU29" s="172"/>
      <c r="AV29" s="172"/>
      <c r="AW29" s="172"/>
      <c r="AX29" s="172"/>
      <c r="AY29" s="172"/>
      <c r="AZ29" s="172"/>
    </row>
    <row r="30" spans="1:52" s="25" customFormat="1" ht="49.5" hidden="1" customHeight="1">
      <c r="A30" s="30"/>
      <c r="B30" s="384"/>
      <c r="C30" s="384"/>
      <c r="D30" s="1515" t="s">
        <v>172</v>
      </c>
      <c r="E30" s="1515"/>
      <c r="F30" s="1515"/>
      <c r="G30" s="222"/>
      <c r="H30" s="323" t="e">
        <f>#REF!</f>
        <v>#REF!</v>
      </c>
      <c r="I30" s="63"/>
      <c r="J30" s="71"/>
      <c r="K30" s="99"/>
      <c r="L30" s="99"/>
      <c r="M30" s="99"/>
      <c r="N30" s="99"/>
      <c r="O30" s="99"/>
      <c r="P30" s="99"/>
      <c r="Q30" s="99"/>
      <c r="R30" s="99"/>
      <c r="S30" s="99"/>
      <c r="T30" s="99"/>
      <c r="U30" s="99"/>
      <c r="V30" s="99"/>
      <c r="W30" s="99"/>
      <c r="X30" s="99"/>
      <c r="Y30" s="99"/>
      <c r="Z30" s="265"/>
      <c r="AA30" s="63"/>
      <c r="AB30" s="270"/>
      <c r="AC30" s="271" t="s">
        <v>348</v>
      </c>
      <c r="AD30" s="267"/>
      <c r="AE30" s="267"/>
      <c r="AF30" s="63"/>
      <c r="AG30" s="268">
        <v>23</v>
      </c>
      <c r="AH30" s="268" t="s">
        <v>301</v>
      </c>
      <c r="AI30" s="269"/>
      <c r="AJ30" s="269"/>
      <c r="AK30" s="269"/>
      <c r="AL30" s="269"/>
      <c r="AM30" s="63"/>
      <c r="AN30" s="63"/>
      <c r="AO30" s="63"/>
      <c r="AP30" s="63"/>
      <c r="AQ30" s="172"/>
      <c r="AR30" s="172"/>
      <c r="AS30" s="172"/>
      <c r="AT30" s="172"/>
      <c r="AU30" s="172"/>
      <c r="AV30" s="172"/>
      <c r="AW30" s="172"/>
      <c r="AX30" s="172"/>
      <c r="AY30" s="172"/>
      <c r="AZ30" s="172"/>
    </row>
    <row r="31" spans="1:52" s="25" customFormat="1" ht="48" hidden="1" customHeight="1">
      <c r="A31" s="30"/>
      <c r="B31" s="384"/>
      <c r="C31" s="384"/>
      <c r="D31" s="1515" t="s">
        <v>173</v>
      </c>
      <c r="E31" s="1515"/>
      <c r="F31" s="1515"/>
      <c r="G31" s="222">
        <v>0</v>
      </c>
      <c r="H31" s="323" t="e">
        <f>#REF!</f>
        <v>#REF!</v>
      </c>
      <c r="I31" s="63"/>
      <c r="J31" s="234"/>
      <c r="K31" s="235"/>
      <c r="L31" s="235"/>
      <c r="M31" s="235"/>
      <c r="N31" s="235"/>
      <c r="O31" s="235"/>
      <c r="P31" s="235"/>
      <c r="Q31" s="235"/>
      <c r="R31" s="235"/>
      <c r="S31" s="235"/>
      <c r="T31" s="235"/>
      <c r="U31" s="235"/>
      <c r="V31" s="235"/>
      <c r="W31" s="235"/>
      <c r="X31" s="235"/>
      <c r="Y31" s="235"/>
      <c r="Z31" s="235"/>
      <c r="AA31" s="234"/>
      <c r="AB31" s="270"/>
      <c r="AC31" s="271" t="s">
        <v>349</v>
      </c>
      <c r="AD31" s="267"/>
      <c r="AE31" s="267"/>
      <c r="AF31" s="63"/>
      <c r="AG31" s="268">
        <v>24</v>
      </c>
      <c r="AH31" s="268" t="s">
        <v>301</v>
      </c>
      <c r="AI31" s="269"/>
      <c r="AJ31" s="269"/>
      <c r="AK31" s="269"/>
      <c r="AL31" s="269"/>
      <c r="AM31" s="63"/>
      <c r="AN31" s="63"/>
      <c r="AO31" s="63"/>
      <c r="AP31" s="63"/>
      <c r="AQ31" s="172"/>
      <c r="AR31" s="172"/>
      <c r="AS31" s="172"/>
      <c r="AT31" s="172"/>
      <c r="AU31" s="172"/>
      <c r="AV31" s="172"/>
      <c r="AW31" s="172"/>
      <c r="AX31" s="172"/>
      <c r="AY31" s="172"/>
      <c r="AZ31" s="172"/>
    </row>
    <row r="32" spans="1:52" ht="179.25" customHeight="1">
      <c r="B32" s="1328" t="str">
        <f>"(d) Attachment 4(" &amp; Basic!$B$2 &amp; ") :"</f>
        <v>(d) Attachment 4(RT04) :</v>
      </c>
      <c r="C32" s="1328"/>
      <c r="D32" s="1504" t="s">
        <v>314</v>
      </c>
      <c r="E32" s="1504"/>
      <c r="F32" s="1504"/>
      <c r="G32" s="201"/>
      <c r="H32" s="91"/>
      <c r="AB32" s="270"/>
      <c r="AC32" s="271"/>
      <c r="AG32" s="268">
        <v>25</v>
      </c>
      <c r="AH32" s="268" t="s">
        <v>301</v>
      </c>
      <c r="AI32" s="269"/>
      <c r="AJ32" s="269"/>
      <c r="AK32" s="269"/>
      <c r="AL32" s="269"/>
      <c r="AQ32" s="175"/>
      <c r="AR32" s="175"/>
      <c r="AS32" s="175"/>
      <c r="AT32" s="175"/>
      <c r="AU32" s="175"/>
      <c r="AV32" s="175"/>
      <c r="AW32" s="175"/>
      <c r="AX32" s="175"/>
      <c r="AY32" s="175"/>
      <c r="AZ32" s="175"/>
    </row>
    <row r="33" spans="1:52" ht="69" customHeight="1">
      <c r="B33" s="1328" t="str">
        <f>"(e) Attachment 5(" &amp; Basic!$B$2 &amp; ") :"</f>
        <v>(e) Attachment 5(RT04) :</v>
      </c>
      <c r="C33" s="1328"/>
      <c r="D33" s="1504" t="s">
        <v>61</v>
      </c>
      <c r="E33" s="1504"/>
      <c r="F33" s="1504"/>
      <c r="G33" s="91"/>
      <c r="H33" s="91"/>
      <c r="AB33" s="270"/>
      <c r="AC33" s="271"/>
      <c r="AG33" s="268">
        <v>26</v>
      </c>
      <c r="AH33" s="268" t="s">
        <v>301</v>
      </c>
      <c r="AI33" s="269"/>
      <c r="AJ33" s="269"/>
      <c r="AK33" s="269"/>
      <c r="AL33" s="269"/>
      <c r="AQ33" s="175"/>
      <c r="AR33" s="175"/>
      <c r="AS33" s="175"/>
      <c r="AT33" s="175"/>
      <c r="AU33" s="175"/>
      <c r="AV33" s="175"/>
      <c r="AW33" s="175"/>
      <c r="AX33" s="175"/>
      <c r="AY33" s="175"/>
      <c r="AZ33" s="175"/>
    </row>
    <row r="34" spans="1:52" ht="69" customHeight="1">
      <c r="B34" s="1328" t="str">
        <f>"(f) Attachment 5A(" &amp; Basic!$B$2 &amp; ") :"</f>
        <v>(f) Attachment 5A(RT04) :</v>
      </c>
      <c r="C34" s="1328"/>
      <c r="D34" s="1504" t="s">
        <v>837</v>
      </c>
      <c r="E34" s="1504"/>
      <c r="F34" s="1504"/>
      <c r="G34" s="91"/>
      <c r="H34" s="91"/>
      <c r="AB34" s="270"/>
      <c r="AC34" s="271"/>
      <c r="AG34" s="268">
        <v>26</v>
      </c>
      <c r="AH34" s="268" t="s">
        <v>301</v>
      </c>
      <c r="AI34" s="269"/>
      <c r="AJ34" s="269"/>
      <c r="AK34" s="269"/>
      <c r="AL34" s="269"/>
      <c r="AQ34" s="175"/>
      <c r="AR34" s="175"/>
      <c r="AS34" s="175"/>
      <c r="AT34" s="175"/>
      <c r="AU34" s="175"/>
      <c r="AV34" s="175"/>
      <c r="AW34" s="175"/>
      <c r="AX34" s="175"/>
      <c r="AY34" s="175"/>
      <c r="AZ34" s="175"/>
    </row>
    <row r="35" spans="1:52" s="25" customFormat="1" ht="97.5" customHeight="1">
      <c r="A35" s="30"/>
      <c r="B35" s="1328" t="str">
        <f>"(g) Attachment 6(" &amp; Basic!$B$2 &amp; ") :"</f>
        <v>(g) Attachment 6(RT04) :</v>
      </c>
      <c r="C35" s="1328"/>
      <c r="D35" s="1504" t="s">
        <v>62</v>
      </c>
      <c r="E35" s="1504"/>
      <c r="F35" s="1504"/>
      <c r="G35" s="91"/>
      <c r="H35" s="91"/>
      <c r="I35" s="63"/>
      <c r="J35" s="63"/>
      <c r="K35" s="265"/>
      <c r="L35" s="265"/>
      <c r="M35" s="265"/>
      <c r="N35" s="265"/>
      <c r="O35" s="265"/>
      <c r="P35" s="265"/>
      <c r="Q35" s="265"/>
      <c r="R35" s="265"/>
      <c r="S35" s="265"/>
      <c r="T35" s="265"/>
      <c r="U35" s="265"/>
      <c r="V35" s="265"/>
      <c r="W35" s="265"/>
      <c r="X35" s="265"/>
      <c r="Y35" s="265"/>
      <c r="Z35" s="265"/>
      <c r="AA35" s="63"/>
      <c r="AB35" s="270"/>
      <c r="AC35" s="271"/>
      <c r="AD35" s="267"/>
      <c r="AE35" s="267"/>
      <c r="AF35" s="63"/>
      <c r="AG35" s="268">
        <v>27</v>
      </c>
      <c r="AH35" s="268" t="s">
        <v>301</v>
      </c>
      <c r="AI35" s="269"/>
      <c r="AJ35" s="269"/>
      <c r="AK35" s="269"/>
      <c r="AL35" s="269"/>
      <c r="AM35" s="63"/>
      <c r="AN35" s="63"/>
      <c r="AO35" s="63"/>
      <c r="AP35" s="63"/>
      <c r="AQ35" s="172"/>
      <c r="AR35" s="172"/>
      <c r="AS35" s="172"/>
      <c r="AT35" s="172"/>
      <c r="AU35" s="172"/>
      <c r="AV35" s="172"/>
      <c r="AW35" s="172"/>
      <c r="AX35" s="172"/>
      <c r="AY35" s="172"/>
      <c r="AZ35" s="172"/>
    </row>
    <row r="36" spans="1:52" s="25" customFormat="1" ht="57" customHeight="1">
      <c r="A36" s="30"/>
      <c r="B36" s="1328" t="str">
        <f>"(h) Attachment 7(" &amp; Basic!$B$2 &amp; ") :"</f>
        <v>(h) Attachment 7(RT04) :</v>
      </c>
      <c r="C36" s="1328"/>
      <c r="D36" s="1504" t="s">
        <v>506</v>
      </c>
      <c r="E36" s="1504"/>
      <c r="F36" s="1504"/>
      <c r="G36" s="92"/>
      <c r="H36" s="92"/>
      <c r="I36" s="63"/>
      <c r="J36" s="63"/>
      <c r="K36" s="265"/>
      <c r="L36" s="265"/>
      <c r="M36" s="265"/>
      <c r="N36" s="265"/>
      <c r="O36" s="265"/>
      <c r="P36" s="265"/>
      <c r="Q36" s="265"/>
      <c r="R36" s="265"/>
      <c r="S36" s="265"/>
      <c r="T36" s="265"/>
      <c r="U36" s="265"/>
      <c r="V36" s="265"/>
      <c r="W36" s="265"/>
      <c r="X36" s="265"/>
      <c r="Y36" s="265"/>
      <c r="Z36" s="265"/>
      <c r="AA36" s="63"/>
      <c r="AB36" s="270"/>
      <c r="AC36" s="271"/>
      <c r="AD36" s="267"/>
      <c r="AE36" s="267"/>
      <c r="AF36" s="63"/>
      <c r="AG36" s="268">
        <v>28</v>
      </c>
      <c r="AH36" s="268" t="s">
        <v>301</v>
      </c>
      <c r="AI36" s="269"/>
      <c r="AJ36" s="269"/>
      <c r="AK36" s="269"/>
      <c r="AL36" s="269"/>
      <c r="AM36" s="63"/>
      <c r="AN36" s="63"/>
      <c r="AO36" s="63"/>
      <c r="AP36" s="63"/>
      <c r="AQ36" s="172"/>
      <c r="AR36" s="172"/>
      <c r="AS36" s="172"/>
      <c r="AT36" s="172"/>
      <c r="AU36" s="172"/>
      <c r="AV36" s="172"/>
      <c r="AW36" s="172"/>
      <c r="AX36" s="172"/>
      <c r="AY36" s="172"/>
      <c r="AZ36" s="172"/>
    </row>
    <row r="37" spans="1:52" s="25" customFormat="1" ht="44.25" customHeight="1">
      <c r="A37" s="30"/>
      <c r="B37" s="1328" t="str">
        <f>"(i) Attachment 8(" &amp; Basic!$B$2 &amp; ") :"</f>
        <v>(i) Attachment 8(RT04) :</v>
      </c>
      <c r="C37" s="1328"/>
      <c r="D37" s="1504" t="s">
        <v>315</v>
      </c>
      <c r="E37" s="1504"/>
      <c r="F37" s="1504"/>
      <c r="G37" s="91"/>
      <c r="H37" s="91"/>
      <c r="I37" s="63"/>
      <c r="J37" s="63"/>
      <c r="K37" s="265"/>
      <c r="L37" s="265"/>
      <c r="M37" s="265"/>
      <c r="N37" s="265"/>
      <c r="O37" s="265"/>
      <c r="P37" s="265"/>
      <c r="Q37" s="265"/>
      <c r="R37" s="265"/>
      <c r="S37" s="265"/>
      <c r="T37" s="265"/>
      <c r="U37" s="265"/>
      <c r="V37" s="265"/>
      <c r="W37" s="265"/>
      <c r="X37" s="265"/>
      <c r="Y37" s="265"/>
      <c r="Z37" s="265"/>
      <c r="AA37" s="63"/>
      <c r="AB37" s="270"/>
      <c r="AC37" s="271"/>
      <c r="AD37" s="267"/>
      <c r="AE37" s="267"/>
      <c r="AF37" s="63"/>
      <c r="AG37" s="268">
        <v>29</v>
      </c>
      <c r="AH37" s="268" t="s">
        <v>301</v>
      </c>
      <c r="AI37" s="269"/>
      <c r="AJ37" s="269"/>
      <c r="AK37" s="269"/>
      <c r="AL37" s="269"/>
      <c r="AM37" s="63"/>
      <c r="AN37" s="63"/>
      <c r="AO37" s="63"/>
      <c r="AP37" s="63"/>
      <c r="AQ37" s="172"/>
      <c r="AR37" s="172"/>
      <c r="AS37" s="172"/>
      <c r="AT37" s="172"/>
      <c r="AU37" s="172"/>
      <c r="AV37" s="172"/>
      <c r="AW37" s="172"/>
      <c r="AX37" s="172"/>
      <c r="AY37" s="172"/>
      <c r="AZ37" s="172"/>
    </row>
    <row r="38" spans="1:52" s="25" customFormat="1" ht="45" customHeight="1">
      <c r="A38" s="30"/>
      <c r="B38" s="1328" t="str">
        <f>"(j) Attachment 9(" &amp; Basic!$B$2 &amp; ") :"</f>
        <v>(j) Attachment 9(RT04) :</v>
      </c>
      <c r="C38" s="1328"/>
      <c r="D38" s="1504" t="s">
        <v>63</v>
      </c>
      <c r="E38" s="1504"/>
      <c r="F38" s="1504"/>
      <c r="G38" s="91"/>
      <c r="H38" s="91"/>
      <c r="I38" s="63"/>
      <c r="J38" s="63"/>
      <c r="K38" s="265"/>
      <c r="L38" s="265"/>
      <c r="M38" s="265"/>
      <c r="N38" s="265"/>
      <c r="O38" s="265"/>
      <c r="P38" s="265"/>
      <c r="Q38" s="265"/>
      <c r="R38" s="265"/>
      <c r="S38" s="265"/>
      <c r="T38" s="265"/>
      <c r="U38" s="265"/>
      <c r="V38" s="265"/>
      <c r="W38" s="265"/>
      <c r="X38" s="265"/>
      <c r="Y38" s="265"/>
      <c r="Z38" s="265"/>
      <c r="AA38" s="63"/>
      <c r="AB38" s="270"/>
      <c r="AC38" s="271"/>
      <c r="AD38" s="267"/>
      <c r="AE38" s="267"/>
      <c r="AF38" s="63"/>
      <c r="AG38" s="268">
        <v>30</v>
      </c>
      <c r="AH38" s="268" t="s">
        <v>301</v>
      </c>
      <c r="AI38" s="269"/>
      <c r="AJ38" s="269"/>
      <c r="AK38" s="269"/>
      <c r="AL38" s="269"/>
      <c r="AM38" s="63"/>
      <c r="AN38" s="63"/>
      <c r="AO38" s="63"/>
      <c r="AP38" s="63"/>
      <c r="AQ38" s="172"/>
      <c r="AR38" s="172"/>
      <c r="AS38" s="172"/>
      <c r="AT38" s="172"/>
      <c r="AU38" s="172"/>
      <c r="AV38" s="172"/>
      <c r="AW38" s="172"/>
      <c r="AX38" s="172"/>
      <c r="AY38" s="172"/>
      <c r="AZ38" s="172"/>
    </row>
    <row r="39" spans="1:52" s="25" customFormat="1" ht="45.75" customHeight="1">
      <c r="A39" s="30"/>
      <c r="B39" s="1328" t="str">
        <f>"(k) Attachment 10(" &amp; Basic!$B$2 &amp; ") :"</f>
        <v>(k) Attachment 10(RT04) :</v>
      </c>
      <c r="C39" s="1328"/>
      <c r="D39" s="1504" t="s">
        <v>64</v>
      </c>
      <c r="E39" s="1504"/>
      <c r="F39" s="1504"/>
      <c r="G39" s="91"/>
      <c r="H39" s="91"/>
      <c r="I39" s="63"/>
      <c r="J39" s="63"/>
      <c r="K39" s="265"/>
      <c r="L39" s="265"/>
      <c r="M39" s="265"/>
      <c r="N39" s="265"/>
      <c r="O39" s="265"/>
      <c r="P39" s="265"/>
      <c r="Q39" s="265"/>
      <c r="R39" s="265"/>
      <c r="S39" s="265"/>
      <c r="T39" s="265"/>
      <c r="U39" s="265"/>
      <c r="V39" s="265"/>
      <c r="W39" s="265"/>
      <c r="X39" s="265"/>
      <c r="Y39" s="265"/>
      <c r="Z39" s="265"/>
      <c r="AA39" s="63"/>
      <c r="AB39" s="270"/>
      <c r="AC39" s="271"/>
      <c r="AD39" s="267"/>
      <c r="AE39" s="267"/>
      <c r="AF39" s="63"/>
      <c r="AG39" s="268">
        <v>31</v>
      </c>
      <c r="AH39" s="268" t="s">
        <v>114</v>
      </c>
      <c r="AI39" s="269"/>
      <c r="AJ39" s="269"/>
      <c r="AK39" s="269"/>
      <c r="AL39" s="269"/>
      <c r="AM39" s="63"/>
      <c r="AN39" s="63"/>
      <c r="AO39" s="63"/>
      <c r="AP39" s="63"/>
      <c r="AQ39" s="172"/>
      <c r="AR39" s="172"/>
      <c r="AS39" s="172"/>
      <c r="AT39" s="172"/>
      <c r="AU39" s="172"/>
      <c r="AV39" s="172"/>
      <c r="AW39" s="172"/>
      <c r="AX39" s="172"/>
      <c r="AY39" s="172"/>
      <c r="AZ39" s="172"/>
    </row>
    <row r="40" spans="1:52" s="25" customFormat="1" ht="40.5" customHeight="1">
      <c r="A40" s="30"/>
      <c r="B40" s="1328" t="str">
        <f>"(l) Attachment 11(" &amp; Basic!$B$2 &amp; ") :"</f>
        <v>(l) Attachment 11(RT04) :</v>
      </c>
      <c r="C40" s="1328"/>
      <c r="D40" s="1504" t="s">
        <v>65</v>
      </c>
      <c r="E40" s="1504"/>
      <c r="F40" s="1504"/>
      <c r="G40" s="91"/>
      <c r="H40" s="91"/>
      <c r="I40" s="63"/>
      <c r="J40" s="63"/>
      <c r="K40" s="265"/>
      <c r="L40" s="265"/>
      <c r="M40" s="265"/>
      <c r="N40" s="265"/>
      <c r="O40" s="265"/>
      <c r="P40" s="265"/>
      <c r="Q40" s="265"/>
      <c r="R40" s="265"/>
      <c r="S40" s="265"/>
      <c r="T40" s="265"/>
      <c r="U40" s="265"/>
      <c r="V40" s="265"/>
      <c r="W40" s="265"/>
      <c r="X40" s="265"/>
      <c r="Y40" s="265"/>
      <c r="Z40" s="265"/>
      <c r="AA40" s="63"/>
      <c r="AB40" s="270"/>
      <c r="AC40" s="271"/>
      <c r="AD40" s="267"/>
      <c r="AE40" s="267"/>
      <c r="AF40" s="63"/>
      <c r="AG40" s="63"/>
      <c r="AH40" s="63"/>
      <c r="AI40" s="63"/>
      <c r="AJ40" s="63"/>
      <c r="AK40" s="63"/>
      <c r="AL40" s="63"/>
      <c r="AM40" s="63"/>
      <c r="AN40" s="63"/>
      <c r="AO40" s="63"/>
      <c r="AP40" s="63"/>
      <c r="AQ40" s="172"/>
      <c r="AR40" s="172"/>
      <c r="AS40" s="172"/>
      <c r="AT40" s="172"/>
      <c r="AU40" s="172"/>
      <c r="AV40" s="172"/>
      <c r="AW40" s="172"/>
      <c r="AX40" s="172"/>
      <c r="AY40" s="172"/>
      <c r="AZ40" s="172"/>
    </row>
    <row r="41" spans="1:52" s="25" customFormat="1" ht="46.5" customHeight="1">
      <c r="A41" s="30"/>
      <c r="B41" s="1328" t="str">
        <f>"(m) Attachment 12(" &amp; Basic!$B$2 &amp; ") :"</f>
        <v>(m) Attachment 12(RT04) :</v>
      </c>
      <c r="C41" s="1328"/>
      <c r="D41" s="1504" t="s">
        <v>293</v>
      </c>
      <c r="E41" s="1504"/>
      <c r="F41" s="1504"/>
      <c r="G41" s="91"/>
      <c r="H41" s="91"/>
      <c r="I41" s="63"/>
      <c r="J41" s="63"/>
      <c r="K41" s="265"/>
      <c r="L41" s="265"/>
      <c r="M41" s="265"/>
      <c r="N41" s="265"/>
      <c r="O41" s="265"/>
      <c r="P41" s="265"/>
      <c r="Q41" s="265"/>
      <c r="R41" s="265"/>
      <c r="S41" s="265"/>
      <c r="T41" s="265"/>
      <c r="U41" s="265"/>
      <c r="V41" s="265"/>
      <c r="W41" s="265"/>
      <c r="X41" s="265"/>
      <c r="Y41" s="265"/>
      <c r="Z41" s="265"/>
      <c r="AA41" s="63"/>
      <c r="AB41" s="270"/>
      <c r="AC41" s="271"/>
      <c r="AD41" s="267"/>
      <c r="AE41" s="267"/>
      <c r="AF41" s="63"/>
      <c r="AG41" s="63"/>
      <c r="AH41" s="63"/>
      <c r="AI41" s="63"/>
      <c r="AJ41" s="63"/>
      <c r="AK41" s="63"/>
      <c r="AL41" s="63"/>
      <c r="AM41" s="63"/>
      <c r="AN41" s="63"/>
      <c r="AO41" s="63"/>
      <c r="AP41" s="63"/>
      <c r="AQ41" s="172"/>
      <c r="AR41" s="172"/>
      <c r="AS41" s="172"/>
      <c r="AT41" s="172"/>
      <c r="AU41" s="172"/>
      <c r="AV41" s="172"/>
      <c r="AW41" s="172"/>
      <c r="AX41" s="172"/>
      <c r="AY41" s="172"/>
      <c r="AZ41" s="172"/>
    </row>
    <row r="42" spans="1:52" s="25" customFormat="1" ht="45" customHeight="1">
      <c r="A42" s="30"/>
      <c r="B42" s="1328" t="str">
        <f>"(n) Attachment 13(" &amp; Basic!$B$2 &amp; ") :"</f>
        <v>(n) Attachment 13(RT04) :</v>
      </c>
      <c r="C42" s="1328"/>
      <c r="D42" s="1504" t="s">
        <v>294</v>
      </c>
      <c r="E42" s="1504"/>
      <c r="F42" s="1504"/>
      <c r="G42" s="91"/>
      <c r="H42" s="91"/>
      <c r="I42" s="63"/>
      <c r="J42" s="63"/>
      <c r="K42" s="265"/>
      <c r="L42" s="265"/>
      <c r="M42" s="265"/>
      <c r="N42" s="265"/>
      <c r="O42" s="265"/>
      <c r="P42" s="265"/>
      <c r="Q42" s="265"/>
      <c r="R42" s="265"/>
      <c r="S42" s="265"/>
      <c r="T42" s="265"/>
      <c r="U42" s="265"/>
      <c r="V42" s="265"/>
      <c r="W42" s="265"/>
      <c r="X42" s="265"/>
      <c r="Y42" s="265"/>
      <c r="Z42" s="265"/>
      <c r="AA42" s="63"/>
      <c r="AB42" s="270"/>
      <c r="AC42" s="271"/>
      <c r="AD42" s="267"/>
      <c r="AE42" s="267"/>
      <c r="AF42" s="63"/>
      <c r="AG42" s="63"/>
      <c r="AH42" s="63"/>
      <c r="AI42" s="63"/>
      <c r="AJ42" s="63"/>
      <c r="AK42" s="63"/>
      <c r="AL42" s="63"/>
      <c r="AM42" s="63"/>
      <c r="AN42" s="63"/>
      <c r="AO42" s="63"/>
      <c r="AP42" s="63"/>
      <c r="AQ42" s="172"/>
      <c r="AR42" s="172"/>
      <c r="AS42" s="172"/>
      <c r="AT42" s="172"/>
      <c r="AU42" s="172"/>
      <c r="AV42" s="172"/>
      <c r="AW42" s="172"/>
      <c r="AX42" s="172"/>
      <c r="AY42" s="172"/>
      <c r="AZ42" s="172"/>
    </row>
    <row r="43" spans="1:52" s="25" customFormat="1" ht="46.5" customHeight="1">
      <c r="A43" s="30"/>
      <c r="B43" s="1328" t="str">
        <f>"(o) Attachment 14(" &amp; Basic!$B$2 &amp; ") :"</f>
        <v>(o) Attachment 14(RT04) :</v>
      </c>
      <c r="C43" s="1328"/>
      <c r="D43" s="1504" t="s">
        <v>66</v>
      </c>
      <c r="E43" s="1504"/>
      <c r="F43" s="1504"/>
      <c r="G43" s="91"/>
      <c r="H43" s="91"/>
      <c r="I43" s="63"/>
      <c r="J43" s="63"/>
      <c r="K43" s="265"/>
      <c r="L43" s="265"/>
      <c r="M43" s="265"/>
      <c r="N43" s="265"/>
      <c r="O43" s="265"/>
      <c r="P43" s="265"/>
      <c r="Q43" s="265"/>
      <c r="R43" s="265"/>
      <c r="S43" s="265"/>
      <c r="T43" s="265"/>
      <c r="U43" s="265"/>
      <c r="V43" s="265"/>
      <c r="W43" s="265"/>
      <c r="X43" s="265"/>
      <c r="Y43" s="265"/>
      <c r="Z43" s="265"/>
      <c r="AA43" s="63"/>
      <c r="AB43" s="270"/>
      <c r="AC43" s="271"/>
      <c r="AD43" s="267"/>
      <c r="AE43" s="267"/>
      <c r="AF43" s="63"/>
      <c r="AG43" s="63"/>
      <c r="AH43" s="63"/>
      <c r="AI43" s="63"/>
      <c r="AJ43" s="63"/>
      <c r="AK43" s="63"/>
      <c r="AL43" s="63"/>
      <c r="AM43" s="63"/>
      <c r="AN43" s="63"/>
      <c r="AO43" s="63"/>
      <c r="AP43" s="63"/>
      <c r="AQ43" s="172"/>
      <c r="AR43" s="172"/>
      <c r="AS43" s="172"/>
      <c r="AT43" s="172"/>
      <c r="AU43" s="172"/>
      <c r="AV43" s="172"/>
      <c r="AW43" s="172"/>
      <c r="AX43" s="172"/>
      <c r="AY43" s="172"/>
      <c r="AZ43" s="172"/>
    </row>
    <row r="44" spans="1:52" s="25" customFormat="1" ht="84.75" customHeight="1">
      <c r="A44" s="30"/>
      <c r="B44" s="1328" t="str">
        <f>"(p) Attachment 15(" &amp; Basic!$B$2 &amp; ") :"</f>
        <v>(p) Attachment 15(RT04) :</v>
      </c>
      <c r="C44" s="1328"/>
      <c r="D44" s="1504" t="s">
        <v>542</v>
      </c>
      <c r="E44" s="1504"/>
      <c r="F44" s="1504"/>
      <c r="G44" s="91"/>
      <c r="H44" s="91"/>
      <c r="I44" s="63"/>
      <c r="J44" s="63"/>
      <c r="K44" s="265"/>
      <c r="L44" s="265"/>
      <c r="M44" s="265"/>
      <c r="N44" s="265"/>
      <c r="O44" s="265"/>
      <c r="P44" s="265"/>
      <c r="Q44" s="265"/>
      <c r="R44" s="265"/>
      <c r="S44" s="265"/>
      <c r="T44" s="265"/>
      <c r="U44" s="265"/>
      <c r="V44" s="265"/>
      <c r="W44" s="265"/>
      <c r="X44" s="265"/>
      <c r="Y44" s="265"/>
      <c r="Z44" s="265"/>
      <c r="AA44" s="63"/>
      <c r="AB44" s="270"/>
      <c r="AC44" s="271"/>
      <c r="AD44" s="267"/>
      <c r="AE44" s="267"/>
      <c r="AF44" s="63"/>
      <c r="AG44" s="63"/>
      <c r="AH44" s="63"/>
      <c r="AI44" s="63"/>
      <c r="AJ44" s="63"/>
      <c r="AK44" s="63"/>
      <c r="AL44" s="63"/>
      <c r="AM44" s="63"/>
      <c r="AN44" s="63"/>
      <c r="AO44" s="63"/>
      <c r="AP44" s="63"/>
      <c r="AQ44" s="172"/>
      <c r="AR44" s="172"/>
      <c r="AS44" s="172"/>
      <c r="AT44" s="172"/>
      <c r="AU44" s="172"/>
      <c r="AV44" s="172"/>
      <c r="AW44" s="172"/>
      <c r="AX44" s="172"/>
      <c r="AY44" s="172"/>
      <c r="AZ44" s="172"/>
    </row>
    <row r="45" spans="1:52" s="25" customFormat="1" ht="55.5" customHeight="1">
      <c r="A45" s="30"/>
      <c r="B45" s="1328" t="str">
        <f>"(q) Attachment 16(" &amp; Basic!$B$2 &amp; ") :"</f>
        <v>(q) Attachment 16(RT04) :</v>
      </c>
      <c r="C45" s="1328"/>
      <c r="D45" s="1504" t="s">
        <v>295</v>
      </c>
      <c r="E45" s="1504"/>
      <c r="F45" s="1504"/>
      <c r="G45" s="91"/>
      <c r="H45" s="91"/>
      <c r="I45" s="63"/>
      <c r="J45" s="63"/>
      <c r="K45" s="265"/>
      <c r="L45" s="265"/>
      <c r="M45" s="265"/>
      <c r="N45" s="265"/>
      <c r="O45" s="265"/>
      <c r="P45" s="265"/>
      <c r="Q45" s="265"/>
      <c r="R45" s="265"/>
      <c r="S45" s="265"/>
      <c r="T45" s="265"/>
      <c r="U45" s="265"/>
      <c r="V45" s="265"/>
      <c r="W45" s="265"/>
      <c r="X45" s="265"/>
      <c r="Y45" s="265"/>
      <c r="Z45" s="265"/>
      <c r="AA45" s="63"/>
      <c r="AB45" s="270"/>
      <c r="AC45" s="271"/>
      <c r="AD45" s="267"/>
      <c r="AE45" s="267"/>
      <c r="AF45" s="63"/>
      <c r="AG45" s="63"/>
      <c r="AH45" s="63"/>
      <c r="AI45" s="63"/>
      <c r="AJ45" s="63"/>
      <c r="AK45" s="63"/>
      <c r="AL45" s="63"/>
      <c r="AM45" s="63"/>
      <c r="AN45" s="63"/>
      <c r="AO45" s="63"/>
      <c r="AP45" s="63"/>
      <c r="AQ45" s="172"/>
      <c r="AR45" s="172"/>
      <c r="AS45" s="172"/>
      <c r="AT45" s="172"/>
      <c r="AU45" s="172"/>
      <c r="AV45" s="172"/>
      <c r="AW45" s="172"/>
      <c r="AX45" s="172"/>
      <c r="AY45" s="172"/>
      <c r="AZ45" s="172"/>
    </row>
    <row r="46" spans="1:52" ht="46.5" customHeight="1">
      <c r="B46" s="1328" t="str">
        <f>"(r) Attachment 17(" &amp; Basic!$B$2 &amp; ") :"</f>
        <v>(r) Attachment 17(RT04) :</v>
      </c>
      <c r="C46" s="1328"/>
      <c r="D46" s="1504" t="s">
        <v>541</v>
      </c>
      <c r="E46" s="1504"/>
      <c r="F46" s="1504"/>
      <c r="G46" s="91"/>
      <c r="H46" s="91"/>
      <c r="AB46" s="270"/>
      <c r="AC46" s="271"/>
      <c r="AQ46" s="175"/>
      <c r="AR46" s="175"/>
      <c r="AS46" s="175"/>
      <c r="AT46" s="175"/>
      <c r="AU46" s="175"/>
      <c r="AV46" s="175"/>
      <c r="AW46" s="175"/>
      <c r="AX46" s="175"/>
      <c r="AY46" s="175"/>
      <c r="AZ46" s="175"/>
    </row>
    <row r="47" spans="1:52" ht="49.5" customHeight="1">
      <c r="B47" s="1328" t="str">
        <f>"(s) Attachment 18(" &amp; Basic!$B$2 &amp; ") :"</f>
        <v>(s) Attachment 18(RT04) :</v>
      </c>
      <c r="C47" s="1328"/>
      <c r="D47" s="341" t="s">
        <v>547</v>
      </c>
      <c r="E47" s="341"/>
      <c r="F47" s="341"/>
      <c r="G47" s="91"/>
      <c r="H47" s="91"/>
      <c r="AB47" s="270"/>
      <c r="AC47" s="271"/>
      <c r="AQ47" s="175"/>
      <c r="AR47" s="175"/>
      <c r="AS47" s="175"/>
      <c r="AT47" s="175"/>
      <c r="AU47" s="175"/>
      <c r="AV47" s="175"/>
      <c r="AW47" s="175"/>
      <c r="AX47" s="175"/>
      <c r="AY47" s="175"/>
      <c r="AZ47" s="175"/>
    </row>
    <row r="48" spans="1:52" ht="44.25" customHeight="1">
      <c r="B48" s="1328" t="str">
        <f>"(t) Attachment 19(" &amp; Basic!$B$2 &amp; ") :"</f>
        <v>(t) Attachment 19(RT04) :</v>
      </c>
      <c r="C48" s="1328"/>
      <c r="D48" s="1504" t="s">
        <v>296</v>
      </c>
      <c r="E48" s="1504"/>
      <c r="F48" s="1504"/>
      <c r="G48" s="91"/>
      <c r="H48" s="91"/>
      <c r="AB48" s="270"/>
      <c r="AC48" s="271"/>
      <c r="AQ48" s="175"/>
      <c r="AR48" s="175"/>
      <c r="AS48" s="175"/>
      <c r="AT48" s="175"/>
      <c r="AU48" s="175"/>
      <c r="AV48" s="175"/>
      <c r="AW48" s="175"/>
      <c r="AX48" s="175"/>
      <c r="AY48" s="175"/>
      <c r="AZ48" s="175"/>
    </row>
    <row r="49" spans="1:52" ht="43.5" customHeight="1">
      <c r="B49" s="1328" t="str">
        <f>"(u) Attachment 20(" &amp; Basic!$B$2 &amp; ") :"</f>
        <v>(u) Attachment 20(RT04) :</v>
      </c>
      <c r="C49" s="1328"/>
      <c r="D49" s="1328" t="s">
        <v>578</v>
      </c>
      <c r="E49" s="1328"/>
      <c r="F49" s="1328"/>
      <c r="G49" s="91"/>
      <c r="H49" s="91"/>
      <c r="AB49" s="270"/>
      <c r="AC49" s="271"/>
      <c r="AQ49" s="175"/>
      <c r="AR49" s="175"/>
      <c r="AS49" s="175"/>
      <c r="AT49" s="175"/>
      <c r="AU49" s="175"/>
      <c r="AV49" s="175"/>
      <c r="AW49" s="175"/>
      <c r="AX49" s="175"/>
      <c r="AY49" s="175"/>
      <c r="AZ49" s="175"/>
    </row>
    <row r="50" spans="1:52" ht="43.5" customHeight="1">
      <c r="B50" s="1173" t="str">
        <f>"(v) Attachment 21(" &amp; Basic!$B$2 &amp; ") :"</f>
        <v>(v) Attachment 21(RT04) :</v>
      </c>
      <c r="C50" s="1173"/>
      <c r="D50" s="1173" t="s">
        <v>835</v>
      </c>
      <c r="E50" s="1173"/>
      <c r="F50" s="1173"/>
      <c r="G50" s="91"/>
      <c r="H50" s="91"/>
      <c r="AB50" s="270"/>
      <c r="AC50" s="271"/>
      <c r="AQ50" s="175"/>
      <c r="AR50" s="175"/>
      <c r="AS50" s="175"/>
      <c r="AT50" s="175"/>
      <c r="AU50" s="175"/>
      <c r="AV50" s="175"/>
      <c r="AW50" s="175"/>
      <c r="AX50" s="175"/>
      <c r="AY50" s="175"/>
      <c r="AZ50" s="175"/>
    </row>
    <row r="51" spans="1:52" ht="83.25" customHeight="1">
      <c r="B51" s="1173" t="str">
        <f>"(w) Attachment 22(" &amp; Basic!$B$2 &amp; ") :"</f>
        <v>(w) Attachment 22(RT04) :</v>
      </c>
      <c r="C51" s="1173"/>
      <c r="D51" s="1173" t="s">
        <v>836</v>
      </c>
      <c r="E51" s="1173"/>
      <c r="F51" s="1173"/>
      <c r="G51" s="91"/>
      <c r="H51" s="91"/>
      <c r="AB51" s="270"/>
      <c r="AC51" s="271"/>
      <c r="AQ51" s="175"/>
      <c r="AR51" s="175"/>
      <c r="AS51" s="175"/>
      <c r="AT51" s="175"/>
      <c r="AU51" s="175"/>
      <c r="AV51" s="175"/>
      <c r="AW51" s="175"/>
      <c r="AX51" s="175"/>
      <c r="AY51" s="175"/>
      <c r="AZ51" s="175"/>
    </row>
    <row r="52" spans="1:52" ht="40.5" customHeight="1">
      <c r="B52" s="1173" t="str">
        <f>"(x) Attachment 23(" &amp; Basic!$B$2 &amp; ") :"</f>
        <v>(x) Attachment 23(RT04) :</v>
      </c>
      <c r="C52" s="1173"/>
      <c r="D52" s="1173" t="s">
        <v>838</v>
      </c>
      <c r="E52" s="1173"/>
      <c r="F52" s="1173"/>
      <c r="G52" s="91"/>
      <c r="H52" s="91"/>
      <c r="AB52" s="270"/>
      <c r="AC52" s="271"/>
      <c r="AQ52" s="175"/>
      <c r="AR52" s="175"/>
      <c r="AS52" s="175"/>
      <c r="AT52" s="175"/>
      <c r="AU52" s="175"/>
      <c r="AV52" s="175"/>
      <c r="AW52" s="175"/>
      <c r="AX52" s="175"/>
      <c r="AY52" s="175"/>
      <c r="AZ52" s="175"/>
    </row>
    <row r="53" spans="1:52" ht="20.25" customHeight="1">
      <c r="B53" s="69"/>
      <c r="C53" s="70"/>
      <c r="D53" s="341"/>
      <c r="E53" s="341"/>
      <c r="F53" s="341"/>
      <c r="G53" s="91"/>
      <c r="H53" s="91"/>
      <c r="AB53" s="270"/>
      <c r="AC53" s="271"/>
      <c r="AQ53" s="175"/>
      <c r="AR53" s="175"/>
      <c r="AS53" s="175"/>
      <c r="AT53" s="175"/>
      <c r="AU53" s="175"/>
      <c r="AV53" s="175"/>
      <c r="AW53" s="175"/>
      <c r="AX53" s="175"/>
      <c r="AY53" s="175"/>
      <c r="AZ53" s="175"/>
    </row>
    <row r="54" spans="1:52" ht="63" customHeight="1">
      <c r="A54" s="89">
        <v>3</v>
      </c>
      <c r="B54" s="1498" t="s">
        <v>67</v>
      </c>
      <c r="C54" s="1498"/>
      <c r="D54" s="1498"/>
      <c r="E54" s="1498"/>
      <c r="F54" s="1498"/>
      <c r="G54" s="93"/>
      <c r="H54" s="93"/>
      <c r="AB54" s="270"/>
      <c r="AC54" s="271"/>
      <c r="AQ54" s="175"/>
      <c r="AR54" s="175"/>
      <c r="AS54" s="175"/>
      <c r="AT54" s="175"/>
      <c r="AU54" s="175"/>
      <c r="AV54" s="175"/>
      <c r="AW54" s="175"/>
      <c r="AX54" s="175"/>
      <c r="AY54" s="175"/>
      <c r="AZ54" s="175"/>
    </row>
    <row r="55" spans="1:52" ht="83.25" customHeight="1">
      <c r="A55" s="89">
        <v>3.1</v>
      </c>
      <c r="B55" s="1498" t="s">
        <v>339</v>
      </c>
      <c r="C55" s="1498"/>
      <c r="D55" s="1498"/>
      <c r="E55" s="1498"/>
      <c r="F55" s="1498"/>
      <c r="G55" s="93"/>
      <c r="H55" s="93"/>
      <c r="AB55" s="270"/>
      <c r="AC55" s="271"/>
      <c r="AQ55" s="175"/>
      <c r="AR55" s="175"/>
      <c r="AS55" s="175"/>
      <c r="AT55" s="175"/>
      <c r="AU55" s="175"/>
      <c r="AV55" s="175"/>
      <c r="AW55" s="175"/>
      <c r="AX55" s="175"/>
      <c r="AY55" s="175"/>
      <c r="AZ55" s="175"/>
    </row>
    <row r="56" spans="1:52" ht="84" customHeight="1">
      <c r="A56" s="89">
        <v>3.2</v>
      </c>
      <c r="B56" s="1498" t="s">
        <v>340</v>
      </c>
      <c r="C56" s="1498"/>
      <c r="D56" s="1498"/>
      <c r="E56" s="1498"/>
      <c r="F56" s="1498"/>
      <c r="G56" s="93"/>
      <c r="H56" s="93"/>
      <c r="AB56" s="270"/>
      <c r="AC56" s="271"/>
      <c r="AQ56" s="175"/>
      <c r="AR56" s="175"/>
      <c r="AS56" s="175"/>
      <c r="AT56" s="175"/>
      <c r="AU56" s="175"/>
      <c r="AV56" s="175"/>
      <c r="AW56" s="175"/>
      <c r="AX56" s="175"/>
      <c r="AY56" s="175"/>
      <c r="AZ56" s="175"/>
    </row>
    <row r="57" spans="1:52" s="25" customFormat="1" ht="92.25" customHeight="1">
      <c r="A57" s="89">
        <v>4</v>
      </c>
      <c r="B57" s="1498" t="s">
        <v>515</v>
      </c>
      <c r="C57" s="1498"/>
      <c r="D57" s="1498"/>
      <c r="E57" s="1498"/>
      <c r="F57" s="1498"/>
      <c r="G57" s="93"/>
      <c r="H57" s="93"/>
      <c r="I57" s="63"/>
      <c r="J57" s="63"/>
      <c r="K57" s="265"/>
      <c r="L57" s="265"/>
      <c r="M57" s="265"/>
      <c r="N57" s="265"/>
      <c r="O57" s="265"/>
      <c r="P57" s="265"/>
      <c r="Q57" s="265"/>
      <c r="R57" s="265"/>
      <c r="S57" s="265"/>
      <c r="T57" s="265"/>
      <c r="U57" s="265"/>
      <c r="V57" s="265"/>
      <c r="W57" s="265"/>
      <c r="X57" s="265"/>
      <c r="Y57" s="265"/>
      <c r="Z57" s="265"/>
      <c r="AA57" s="63"/>
      <c r="AB57" s="270"/>
      <c r="AC57" s="271"/>
      <c r="AD57" s="267"/>
      <c r="AE57" s="267"/>
      <c r="AF57" s="63"/>
      <c r="AG57" s="63"/>
      <c r="AH57" s="63"/>
      <c r="AI57" s="63"/>
      <c r="AJ57" s="63"/>
      <c r="AK57" s="63"/>
      <c r="AL57" s="63"/>
      <c r="AM57" s="63"/>
      <c r="AN57" s="63"/>
      <c r="AO57" s="63"/>
      <c r="AP57" s="63"/>
      <c r="AQ57" s="172"/>
      <c r="AR57" s="172"/>
      <c r="AS57" s="172"/>
      <c r="AT57" s="172"/>
      <c r="AU57" s="172"/>
      <c r="AV57" s="172"/>
      <c r="AW57" s="172"/>
      <c r="AX57" s="172"/>
      <c r="AY57" s="172"/>
      <c r="AZ57" s="172"/>
    </row>
    <row r="58" spans="1:52" ht="68.25" customHeight="1">
      <c r="A58" s="89">
        <v>4.0999999999999996</v>
      </c>
      <c r="B58" s="1498" t="s">
        <v>566</v>
      </c>
      <c r="C58" s="1498"/>
      <c r="D58" s="1498"/>
      <c r="E58" s="1498"/>
      <c r="F58" s="1498"/>
      <c r="G58" s="93"/>
      <c r="H58" s="93"/>
      <c r="AB58" s="270"/>
      <c r="AC58" s="271"/>
      <c r="AQ58" s="175"/>
      <c r="AR58" s="175"/>
      <c r="AS58" s="175"/>
      <c r="AT58" s="175"/>
      <c r="AU58" s="175"/>
      <c r="AV58" s="175"/>
      <c r="AW58" s="175"/>
      <c r="AX58" s="175"/>
      <c r="AY58" s="175"/>
      <c r="AZ58" s="175"/>
    </row>
    <row r="59" spans="1:52" ht="104.25" customHeight="1">
      <c r="A59" s="89">
        <v>4.2</v>
      </c>
      <c r="B59" s="1498" t="s">
        <v>567</v>
      </c>
      <c r="C59" s="1498"/>
      <c r="D59" s="1498"/>
      <c r="E59" s="1498"/>
      <c r="F59" s="1498"/>
      <c r="G59" s="93"/>
      <c r="H59" s="93"/>
      <c r="AB59" s="270"/>
      <c r="AC59" s="271"/>
      <c r="AQ59" s="175"/>
      <c r="AR59" s="175"/>
      <c r="AS59" s="175"/>
      <c r="AT59" s="175"/>
      <c r="AU59" s="175"/>
      <c r="AV59" s="175"/>
      <c r="AW59" s="175"/>
      <c r="AX59" s="175"/>
      <c r="AY59" s="175"/>
      <c r="AZ59" s="175"/>
    </row>
    <row r="60" spans="1:52" ht="21" customHeight="1">
      <c r="A60" s="89"/>
      <c r="B60" s="1510"/>
      <c r="C60" s="1510"/>
      <c r="D60" s="1510"/>
      <c r="E60" s="1510"/>
      <c r="F60" s="1510"/>
      <c r="G60" s="93"/>
      <c r="H60" s="93"/>
      <c r="AB60" s="270"/>
      <c r="AC60" s="271"/>
      <c r="AQ60" s="175"/>
      <c r="AR60" s="175"/>
      <c r="AS60" s="175"/>
      <c r="AT60" s="175"/>
      <c r="AU60" s="175"/>
      <c r="AV60" s="175"/>
      <c r="AW60" s="175"/>
      <c r="AX60" s="175"/>
      <c r="AY60" s="175"/>
      <c r="AZ60" s="175"/>
    </row>
    <row r="61" spans="1:52" ht="59.25" customHeight="1">
      <c r="A61" s="89">
        <v>4.3</v>
      </c>
      <c r="B61" s="1498" t="s">
        <v>568</v>
      </c>
      <c r="C61" s="1498"/>
      <c r="D61" s="1498"/>
      <c r="E61" s="1498"/>
      <c r="F61" s="1498"/>
      <c r="G61" s="93"/>
      <c r="H61" s="93"/>
      <c r="AB61" s="270"/>
      <c r="AC61" s="271"/>
      <c r="AQ61" s="175"/>
      <c r="AR61" s="175"/>
      <c r="AS61" s="175"/>
      <c r="AT61" s="175"/>
      <c r="AU61" s="175"/>
      <c r="AV61" s="175"/>
      <c r="AW61" s="175"/>
      <c r="AX61" s="175"/>
      <c r="AY61" s="175"/>
      <c r="AZ61" s="175"/>
    </row>
    <row r="62" spans="1:52" ht="14.25" customHeight="1">
      <c r="A62" s="89"/>
      <c r="B62" s="1498"/>
      <c r="C62" s="1498"/>
      <c r="D62" s="1498"/>
      <c r="E62" s="1498"/>
      <c r="F62" s="1498"/>
      <c r="G62" s="93"/>
      <c r="H62" s="93"/>
      <c r="AB62" s="270"/>
      <c r="AC62" s="271"/>
      <c r="AQ62" s="175"/>
      <c r="AR62" s="175"/>
      <c r="AS62" s="175"/>
      <c r="AT62" s="175"/>
      <c r="AU62" s="175"/>
      <c r="AV62" s="175"/>
      <c r="AW62" s="175"/>
      <c r="AX62" s="175"/>
      <c r="AY62" s="175"/>
      <c r="AZ62" s="175"/>
    </row>
    <row r="63" spans="1:52" ht="21" customHeight="1">
      <c r="A63" s="64">
        <v>5</v>
      </c>
      <c r="B63" s="1509" t="s">
        <v>68</v>
      </c>
      <c r="C63" s="1509"/>
      <c r="D63" s="1509"/>
      <c r="E63" s="1509"/>
      <c r="F63" s="1509"/>
      <c r="G63" s="88"/>
      <c r="H63" s="88"/>
      <c r="AB63" s="270"/>
      <c r="AC63" s="271"/>
      <c r="AQ63" s="175"/>
      <c r="AR63" s="175"/>
      <c r="AS63" s="175"/>
      <c r="AT63" s="175"/>
      <c r="AU63" s="175"/>
      <c r="AV63" s="175"/>
      <c r="AW63" s="175"/>
      <c r="AX63" s="175"/>
      <c r="AY63" s="175"/>
      <c r="AZ63" s="175"/>
    </row>
    <row r="64" spans="1:52" s="25" customFormat="1" ht="223.5" customHeight="1">
      <c r="A64" s="89">
        <v>5.0999999999999996</v>
      </c>
      <c r="B64" s="1498" t="s">
        <v>569</v>
      </c>
      <c r="C64" s="1498"/>
      <c r="D64" s="1498"/>
      <c r="E64" s="1498"/>
      <c r="F64" s="1498"/>
      <c r="G64" s="93"/>
      <c r="H64" s="93"/>
      <c r="I64" s="63"/>
      <c r="J64" s="63"/>
      <c r="K64" s="265"/>
      <c r="L64" s="265"/>
      <c r="M64" s="265"/>
      <c r="N64" s="265"/>
      <c r="O64" s="265"/>
      <c r="P64" s="265"/>
      <c r="Q64" s="265"/>
      <c r="R64" s="265"/>
      <c r="S64" s="265"/>
      <c r="T64" s="265"/>
      <c r="U64" s="265"/>
      <c r="V64" s="265"/>
      <c r="W64" s="265"/>
      <c r="X64" s="265"/>
      <c r="Y64" s="265"/>
      <c r="Z64" s="265"/>
      <c r="AA64" s="63"/>
      <c r="AB64" s="270"/>
      <c r="AC64" s="271"/>
      <c r="AD64" s="267"/>
      <c r="AE64" s="267"/>
      <c r="AF64" s="63"/>
      <c r="AG64" s="63"/>
      <c r="AH64" s="63"/>
      <c r="AI64" s="63"/>
      <c r="AJ64" s="63"/>
      <c r="AK64" s="63"/>
      <c r="AL64" s="63"/>
      <c r="AM64" s="63"/>
      <c r="AN64" s="63"/>
      <c r="AO64" s="63"/>
      <c r="AP64" s="63"/>
      <c r="AQ64" s="172"/>
      <c r="AR64" s="172"/>
      <c r="AS64" s="172"/>
      <c r="AT64" s="172"/>
      <c r="AU64" s="172"/>
      <c r="AV64" s="172"/>
      <c r="AW64" s="172"/>
      <c r="AX64" s="172"/>
      <c r="AY64" s="172"/>
      <c r="AZ64" s="172"/>
    </row>
    <row r="65" spans="1:52" s="25" customFormat="1" ht="33" customHeight="1">
      <c r="A65" s="89">
        <v>6</v>
      </c>
      <c r="B65" s="1498" t="s">
        <v>69</v>
      </c>
      <c r="C65" s="1498"/>
      <c r="D65" s="1498"/>
      <c r="E65" s="1498"/>
      <c r="F65" s="1498"/>
      <c r="G65" s="93"/>
      <c r="H65" s="93"/>
      <c r="I65" s="63"/>
      <c r="J65" s="63"/>
      <c r="K65" s="265"/>
      <c r="L65" s="265"/>
      <c r="M65" s="265"/>
      <c r="N65" s="265"/>
      <c r="O65" s="265"/>
      <c r="P65" s="265"/>
      <c r="Q65" s="265"/>
      <c r="R65" s="265"/>
      <c r="S65" s="265"/>
      <c r="T65" s="265"/>
      <c r="U65" s="265"/>
      <c r="V65" s="265"/>
      <c r="W65" s="265"/>
      <c r="X65" s="265"/>
      <c r="Y65" s="265"/>
      <c r="Z65" s="265"/>
      <c r="AA65" s="63"/>
      <c r="AB65" s="270"/>
      <c r="AC65" s="271"/>
      <c r="AD65" s="267"/>
      <c r="AE65" s="267"/>
      <c r="AF65" s="63"/>
      <c r="AG65" s="63"/>
      <c r="AH65" s="63"/>
      <c r="AI65" s="63"/>
      <c r="AJ65" s="63"/>
      <c r="AK65" s="63"/>
      <c r="AL65" s="63"/>
      <c r="AM65" s="63"/>
      <c r="AN65" s="63"/>
      <c r="AO65" s="63"/>
      <c r="AP65" s="63"/>
      <c r="AQ65" s="172"/>
      <c r="AR65" s="172"/>
      <c r="AS65" s="172"/>
      <c r="AT65" s="172"/>
      <c r="AU65" s="172"/>
      <c r="AV65" s="172"/>
      <c r="AW65" s="172"/>
      <c r="AX65" s="172"/>
      <c r="AY65" s="172"/>
      <c r="AZ65" s="172"/>
    </row>
    <row r="66" spans="1:52" s="25" customFormat="1" ht="26.1" customHeight="1">
      <c r="A66" s="64"/>
      <c r="B66" s="732" t="s">
        <v>367</v>
      </c>
      <c r="C66" s="729" t="s">
        <v>70</v>
      </c>
      <c r="D66" s="30"/>
      <c r="E66" s="84" t="s">
        <v>71</v>
      </c>
      <c r="G66" s="265"/>
      <c r="H66" s="265"/>
      <c r="I66" s="63"/>
      <c r="J66" s="237"/>
      <c r="K66" s="279"/>
      <c r="L66" s="279"/>
      <c r="M66" s="279"/>
      <c r="N66" s="279"/>
      <c r="O66" s="279"/>
      <c r="P66" s="279"/>
      <c r="Q66" s="279"/>
      <c r="R66" s="279"/>
      <c r="S66" s="279"/>
      <c r="T66" s="279"/>
      <c r="U66" s="279"/>
      <c r="V66" s="279"/>
      <c r="W66" s="279"/>
      <c r="X66" s="279"/>
      <c r="Y66" s="279"/>
      <c r="Z66" s="279"/>
      <c r="AA66" s="237"/>
      <c r="AB66" s="67"/>
      <c r="AC66" s="271"/>
      <c r="AD66" s="267"/>
      <c r="AE66" s="267"/>
      <c r="AF66" s="63"/>
      <c r="AG66" s="63"/>
      <c r="AH66" s="63"/>
      <c r="AI66" s="63"/>
      <c r="AJ66" s="63"/>
      <c r="AK66" s="63"/>
      <c r="AL66" s="63"/>
      <c r="AM66" s="63"/>
      <c r="AN66" s="63"/>
      <c r="AO66" s="63"/>
      <c r="AP66" s="63"/>
      <c r="AQ66" s="172"/>
      <c r="AR66" s="172"/>
      <c r="AS66" s="172"/>
      <c r="AT66" s="172"/>
      <c r="AU66" s="172"/>
      <c r="AV66" s="172"/>
      <c r="AW66" s="172"/>
      <c r="AX66" s="172"/>
      <c r="AY66" s="172"/>
      <c r="AZ66" s="172"/>
    </row>
    <row r="67" spans="1:52" s="25" customFormat="1" ht="26.1" customHeight="1">
      <c r="A67" s="64"/>
      <c r="B67" s="732" t="s">
        <v>368</v>
      </c>
      <c r="C67" s="729" t="s">
        <v>984</v>
      </c>
      <c r="D67" s="30"/>
      <c r="E67" s="84" t="s">
        <v>866</v>
      </c>
      <c r="G67" s="265"/>
      <c r="H67" s="265"/>
      <c r="I67" s="63"/>
      <c r="J67" s="237"/>
      <c r="K67" s="279"/>
      <c r="L67" s="279"/>
      <c r="M67" s="279"/>
      <c r="N67" s="279"/>
      <c r="O67" s="279"/>
      <c r="P67" s="279"/>
      <c r="Q67" s="279"/>
      <c r="R67" s="279"/>
      <c r="S67" s="279"/>
      <c r="T67" s="279"/>
      <c r="U67" s="279"/>
      <c r="V67" s="279"/>
      <c r="W67" s="279"/>
      <c r="X67" s="279"/>
      <c r="Y67" s="279"/>
      <c r="Z67" s="279"/>
      <c r="AA67" s="237"/>
      <c r="AB67" s="67"/>
      <c r="AC67" s="271"/>
      <c r="AD67" s="267"/>
      <c r="AE67" s="267"/>
      <c r="AF67" s="63"/>
      <c r="AG67" s="63"/>
      <c r="AH67" s="63"/>
      <c r="AI67" s="63"/>
      <c r="AJ67" s="63"/>
      <c r="AK67" s="63"/>
      <c r="AL67" s="63"/>
      <c r="AM67" s="63"/>
      <c r="AN67" s="63"/>
      <c r="AO67" s="63"/>
      <c r="AP67" s="63"/>
      <c r="AQ67" s="172"/>
      <c r="AR67" s="172"/>
      <c r="AS67" s="172"/>
      <c r="AT67" s="172"/>
      <c r="AU67" s="172"/>
      <c r="AV67" s="172"/>
      <c r="AW67" s="172"/>
      <c r="AX67" s="172"/>
      <c r="AY67" s="172"/>
      <c r="AZ67" s="172"/>
    </row>
    <row r="68" spans="1:52" s="25" customFormat="1" ht="26.1" customHeight="1">
      <c r="A68" s="64"/>
      <c r="B68" s="732" t="s">
        <v>369</v>
      </c>
      <c r="C68" s="729" t="s">
        <v>72</v>
      </c>
      <c r="D68" s="30"/>
      <c r="E68" s="84" t="s">
        <v>73</v>
      </c>
      <c r="G68" s="265"/>
      <c r="H68" s="265"/>
      <c r="I68" s="63"/>
      <c r="J68" s="63"/>
      <c r="K68" s="265"/>
      <c r="L68" s="265"/>
      <c r="M68" s="265"/>
      <c r="N68" s="265"/>
      <c r="O68" s="265"/>
      <c r="P68" s="265"/>
      <c r="Q68" s="265"/>
      <c r="R68" s="265"/>
      <c r="S68" s="265"/>
      <c r="T68" s="265"/>
      <c r="U68" s="265"/>
      <c r="V68" s="265"/>
      <c r="W68" s="265"/>
      <c r="X68" s="265"/>
      <c r="Y68" s="265"/>
      <c r="Z68" s="265"/>
      <c r="AA68" s="63"/>
      <c r="AB68" s="66"/>
      <c r="AC68" s="271"/>
      <c r="AD68" s="267"/>
      <c r="AE68" s="267"/>
      <c r="AF68" s="63"/>
      <c r="AG68" s="63"/>
      <c r="AH68" s="63"/>
      <c r="AI68" s="63"/>
      <c r="AJ68" s="63"/>
      <c r="AK68" s="63"/>
      <c r="AL68" s="63"/>
      <c r="AM68" s="63"/>
      <c r="AN68" s="63"/>
      <c r="AO68" s="63"/>
      <c r="AP68" s="63"/>
      <c r="AQ68" s="172"/>
      <c r="AR68" s="172"/>
      <c r="AS68" s="172"/>
      <c r="AT68" s="172"/>
      <c r="AU68" s="172"/>
      <c r="AV68" s="172"/>
      <c r="AW68" s="172"/>
      <c r="AX68" s="172"/>
      <c r="AY68" s="172"/>
      <c r="AZ68" s="172"/>
    </row>
    <row r="69" spans="1:52" s="25" customFormat="1" ht="26.1" customHeight="1">
      <c r="A69" s="64"/>
      <c r="B69" s="732" t="s">
        <v>74</v>
      </c>
      <c r="C69" s="729" t="s">
        <v>75</v>
      </c>
      <c r="D69" s="30"/>
      <c r="E69" s="84" t="s">
        <v>76</v>
      </c>
      <c r="G69" s="265"/>
      <c r="H69" s="265"/>
      <c r="I69" s="63"/>
      <c r="J69" s="63"/>
      <c r="K69" s="265"/>
      <c r="L69" s="265"/>
      <c r="M69" s="265"/>
      <c r="N69" s="265"/>
      <c r="O69" s="265"/>
      <c r="P69" s="265"/>
      <c r="Q69" s="265"/>
      <c r="R69" s="265"/>
      <c r="S69" s="265"/>
      <c r="T69" s="265"/>
      <c r="U69" s="265"/>
      <c r="V69" s="265"/>
      <c r="W69" s="265"/>
      <c r="X69" s="265"/>
      <c r="Y69" s="265"/>
      <c r="Z69" s="265"/>
      <c r="AA69" s="63"/>
      <c r="AB69" s="67"/>
      <c r="AC69" s="271"/>
      <c r="AD69" s="267"/>
      <c r="AE69" s="267"/>
      <c r="AF69" s="63"/>
      <c r="AG69" s="63"/>
      <c r="AH69" s="63"/>
      <c r="AI69" s="63"/>
      <c r="AJ69" s="63"/>
      <c r="AK69" s="63"/>
      <c r="AL69" s="63"/>
      <c r="AM69" s="63"/>
      <c r="AN69" s="63"/>
      <c r="AO69" s="63"/>
      <c r="AP69" s="63"/>
      <c r="AQ69" s="172"/>
      <c r="AR69" s="172"/>
      <c r="AS69" s="172"/>
      <c r="AT69" s="172"/>
      <c r="AU69" s="172"/>
      <c r="AV69" s="172"/>
      <c r="AW69" s="172"/>
      <c r="AX69" s="172"/>
      <c r="AY69" s="172"/>
      <c r="AZ69" s="172"/>
    </row>
    <row r="70" spans="1:52" s="25" customFormat="1" ht="26.1" customHeight="1">
      <c r="A70" s="64"/>
      <c r="B70" s="732" t="s">
        <v>77</v>
      </c>
      <c r="C70" s="729" t="s">
        <v>78</v>
      </c>
      <c r="D70" s="30"/>
      <c r="E70" s="84" t="s">
        <v>79</v>
      </c>
      <c r="G70" s="265"/>
      <c r="H70" s="265"/>
      <c r="I70" s="63"/>
      <c r="J70" s="237"/>
      <c r="K70" s="279"/>
      <c r="L70" s="279"/>
      <c r="M70" s="279"/>
      <c r="N70" s="279"/>
      <c r="O70" s="279"/>
      <c r="P70" s="279"/>
      <c r="Q70" s="279"/>
      <c r="R70" s="279"/>
      <c r="S70" s="279"/>
      <c r="T70" s="279"/>
      <c r="U70" s="279"/>
      <c r="V70" s="279"/>
      <c r="W70" s="279"/>
      <c r="X70" s="279"/>
      <c r="Y70" s="279"/>
      <c r="Z70" s="279"/>
      <c r="AA70" s="237"/>
      <c r="AB70" s="67"/>
      <c r="AC70" s="271"/>
      <c r="AD70" s="267"/>
      <c r="AE70" s="267"/>
      <c r="AF70" s="63"/>
      <c r="AG70" s="63"/>
      <c r="AH70" s="63"/>
      <c r="AI70" s="63"/>
      <c r="AJ70" s="63"/>
      <c r="AK70" s="63"/>
      <c r="AL70" s="63"/>
      <c r="AM70" s="63"/>
      <c r="AN70" s="63"/>
      <c r="AO70" s="63"/>
      <c r="AP70" s="63"/>
      <c r="AQ70" s="172"/>
      <c r="AR70" s="172"/>
      <c r="AS70" s="172"/>
      <c r="AT70" s="172"/>
      <c r="AU70" s="172"/>
      <c r="AV70" s="172"/>
      <c r="AW70" s="172"/>
      <c r="AX70" s="172"/>
      <c r="AY70" s="172"/>
      <c r="AZ70" s="172"/>
    </row>
    <row r="71" spans="1:52" s="25" customFormat="1" ht="26.1" customHeight="1">
      <c r="A71" s="64"/>
      <c r="B71" s="732" t="s">
        <v>80</v>
      </c>
      <c r="C71" s="729" t="s">
        <v>81</v>
      </c>
      <c r="D71" s="30"/>
      <c r="E71" s="84" t="s">
        <v>83</v>
      </c>
      <c r="G71" s="265"/>
      <c r="H71" s="265"/>
      <c r="I71" s="63"/>
      <c r="J71" s="63"/>
      <c r="K71" s="265"/>
      <c r="L71" s="265"/>
      <c r="M71" s="265"/>
      <c r="N71" s="265"/>
      <c r="O71" s="265"/>
      <c r="P71" s="265"/>
      <c r="Q71" s="265"/>
      <c r="R71" s="265"/>
      <c r="S71" s="265"/>
      <c r="T71" s="265"/>
      <c r="U71" s="265"/>
      <c r="V71" s="265"/>
      <c r="W71" s="265"/>
      <c r="X71" s="265"/>
      <c r="Y71" s="265"/>
      <c r="Z71" s="265"/>
      <c r="AA71" s="63"/>
      <c r="AB71" s="67"/>
      <c r="AC71" s="271"/>
      <c r="AD71" s="267"/>
      <c r="AE71" s="267"/>
      <c r="AF71" s="63"/>
      <c r="AG71" s="63"/>
      <c r="AH71" s="63"/>
      <c r="AI71" s="63"/>
      <c r="AJ71" s="63"/>
      <c r="AK71" s="63"/>
      <c r="AL71" s="63"/>
      <c r="AM71" s="63"/>
      <c r="AN71" s="63"/>
      <c r="AO71" s="63"/>
      <c r="AP71" s="63"/>
      <c r="AQ71" s="172"/>
      <c r="AR71" s="172"/>
      <c r="AS71" s="172"/>
      <c r="AT71" s="172"/>
      <c r="AU71" s="172"/>
      <c r="AV71" s="172"/>
      <c r="AW71" s="172"/>
      <c r="AX71" s="172"/>
      <c r="AY71" s="172"/>
      <c r="AZ71" s="172"/>
    </row>
    <row r="72" spans="1:52" s="25" customFormat="1" ht="26.1" customHeight="1">
      <c r="A72" s="64"/>
      <c r="B72" s="732" t="s">
        <v>84</v>
      </c>
      <c r="C72" s="729" t="s">
        <v>85</v>
      </c>
      <c r="D72" s="30"/>
      <c r="E72" s="84" t="s">
        <v>86</v>
      </c>
      <c r="G72" s="265"/>
      <c r="H72" s="265"/>
      <c r="I72" s="63"/>
      <c r="J72" s="63"/>
      <c r="K72" s="265"/>
      <c r="L72" s="265"/>
      <c r="M72" s="265"/>
      <c r="N72" s="265"/>
      <c r="O72" s="265"/>
      <c r="P72" s="265"/>
      <c r="Q72" s="265"/>
      <c r="R72" s="265"/>
      <c r="S72" s="265"/>
      <c r="T72" s="265"/>
      <c r="U72" s="265"/>
      <c r="V72" s="265"/>
      <c r="W72" s="265"/>
      <c r="X72" s="265"/>
      <c r="Y72" s="265"/>
      <c r="Z72" s="265"/>
      <c r="AA72" s="63"/>
      <c r="AB72" s="67"/>
      <c r="AC72" s="271"/>
      <c r="AD72" s="267"/>
      <c r="AE72" s="267"/>
      <c r="AF72" s="63"/>
      <c r="AG72" s="63"/>
      <c r="AH72" s="63"/>
      <c r="AI72" s="63"/>
      <c r="AJ72" s="63"/>
      <c r="AK72" s="63"/>
      <c r="AL72" s="63"/>
      <c r="AM72" s="63"/>
      <c r="AN72" s="63"/>
      <c r="AO72" s="63"/>
      <c r="AP72" s="63"/>
      <c r="AQ72" s="172"/>
      <c r="AR72" s="172"/>
      <c r="AS72" s="172"/>
      <c r="AT72" s="172"/>
      <c r="AU72" s="172"/>
      <c r="AV72" s="172"/>
      <c r="AW72" s="172"/>
      <c r="AX72" s="172"/>
      <c r="AY72" s="172"/>
      <c r="AZ72" s="172"/>
    </row>
    <row r="73" spans="1:52" ht="26.1" customHeight="1">
      <c r="A73" s="55"/>
      <c r="B73" s="732" t="s">
        <v>87</v>
      </c>
      <c r="C73" s="729" t="s">
        <v>88</v>
      </c>
      <c r="E73" s="84" t="s">
        <v>89</v>
      </c>
      <c r="F73" s="26"/>
      <c r="G73" s="279"/>
      <c r="H73" s="279"/>
      <c r="J73" s="237"/>
      <c r="K73" s="279"/>
      <c r="L73" s="279"/>
      <c r="M73" s="279"/>
      <c r="N73" s="279"/>
      <c r="O73" s="279"/>
      <c r="P73" s="279"/>
      <c r="Q73" s="279"/>
      <c r="R73" s="279"/>
      <c r="S73" s="279"/>
      <c r="T73" s="279"/>
      <c r="U73" s="279"/>
      <c r="V73" s="279"/>
      <c r="W73" s="279"/>
      <c r="X73" s="279"/>
      <c r="Y73" s="279"/>
      <c r="Z73" s="279"/>
      <c r="AA73" s="237"/>
      <c r="AB73" s="67"/>
      <c r="AC73" s="271"/>
      <c r="AQ73" s="175"/>
      <c r="AR73" s="175"/>
      <c r="AS73" s="175"/>
      <c r="AT73" s="175"/>
      <c r="AU73" s="175"/>
      <c r="AV73" s="175"/>
      <c r="AW73" s="175"/>
      <c r="AX73" s="175"/>
      <c r="AY73" s="175"/>
      <c r="AZ73" s="175"/>
    </row>
    <row r="74" spans="1:52" ht="26.1" customHeight="1">
      <c r="A74" s="55"/>
      <c r="B74" s="732" t="s">
        <v>21</v>
      </c>
      <c r="C74" s="729" t="s">
        <v>90</v>
      </c>
      <c r="E74" s="84" t="s">
        <v>91</v>
      </c>
      <c r="F74" s="26"/>
      <c r="G74" s="279"/>
      <c r="H74" s="279"/>
      <c r="J74" s="237"/>
      <c r="K74" s="279"/>
      <c r="L74" s="279"/>
      <c r="M74" s="279"/>
      <c r="N74" s="279"/>
      <c r="O74" s="279"/>
      <c r="P74" s="279"/>
      <c r="Q74" s="279"/>
      <c r="R74" s="279"/>
      <c r="S74" s="279"/>
      <c r="T74" s="279"/>
      <c r="U74" s="279"/>
      <c r="V74" s="279"/>
      <c r="W74" s="279"/>
      <c r="X74" s="279"/>
      <c r="Y74" s="279"/>
      <c r="Z74" s="279"/>
      <c r="AA74" s="237"/>
      <c r="AB74" s="67"/>
      <c r="AC74" s="271"/>
      <c r="AQ74" s="175"/>
      <c r="AR74" s="175"/>
      <c r="AS74" s="175"/>
      <c r="AT74" s="175"/>
      <c r="AU74" s="175"/>
      <c r="AV74" s="175"/>
      <c r="AW74" s="175"/>
      <c r="AX74" s="175"/>
      <c r="AY74" s="175"/>
      <c r="AZ74" s="175"/>
    </row>
    <row r="75" spans="1:52" ht="26.1" customHeight="1">
      <c r="A75" s="55"/>
      <c r="B75" s="732" t="s">
        <v>92</v>
      </c>
      <c r="C75" s="729" t="s">
        <v>93</v>
      </c>
      <c r="E75" s="84" t="s">
        <v>94</v>
      </c>
      <c r="F75" s="26"/>
      <c r="G75" s="279"/>
      <c r="H75" s="279"/>
      <c r="J75" s="237"/>
      <c r="K75" s="279"/>
      <c r="L75" s="279"/>
      <c r="M75" s="279"/>
      <c r="N75" s="279"/>
      <c r="O75" s="279"/>
      <c r="P75" s="279"/>
      <c r="Q75" s="279"/>
      <c r="R75" s="279"/>
      <c r="S75" s="279"/>
      <c r="T75" s="279"/>
      <c r="U75" s="279"/>
      <c r="V75" s="279"/>
      <c r="W75" s="279"/>
      <c r="X75" s="279"/>
      <c r="Y75" s="279"/>
      <c r="Z75" s="279"/>
      <c r="AA75" s="237"/>
      <c r="AB75" s="67"/>
      <c r="AC75" s="271"/>
      <c r="AQ75" s="175"/>
      <c r="AR75" s="175"/>
      <c r="AS75" s="175"/>
      <c r="AT75" s="175"/>
      <c r="AU75" s="175"/>
      <c r="AV75" s="175"/>
      <c r="AW75" s="175"/>
      <c r="AX75" s="175"/>
      <c r="AY75" s="175"/>
      <c r="AZ75" s="175"/>
    </row>
    <row r="76" spans="1:52" ht="26.1" customHeight="1">
      <c r="A76" s="55"/>
      <c r="B76" s="732" t="s">
        <v>95</v>
      </c>
      <c r="C76" s="729" t="s">
        <v>96</v>
      </c>
      <c r="E76" s="84" t="s">
        <v>97</v>
      </c>
      <c r="F76" s="26"/>
      <c r="G76" s="279"/>
      <c r="H76" s="279"/>
      <c r="J76" s="237"/>
      <c r="K76" s="279"/>
      <c r="L76" s="279"/>
      <c r="M76" s="279"/>
      <c r="N76" s="279"/>
      <c r="O76" s="279"/>
      <c r="P76" s="279"/>
      <c r="Q76" s="279"/>
      <c r="R76" s="279"/>
      <c r="S76" s="279"/>
      <c r="T76" s="279"/>
      <c r="U76" s="279"/>
      <c r="V76" s="279"/>
      <c r="W76" s="279"/>
      <c r="X76" s="279"/>
      <c r="Y76" s="279"/>
      <c r="Z76" s="279"/>
      <c r="AA76" s="237"/>
      <c r="AB76" s="67"/>
      <c r="AC76" s="271"/>
      <c r="AQ76" s="175"/>
      <c r="AR76" s="175"/>
      <c r="AS76" s="175"/>
      <c r="AT76" s="175"/>
      <c r="AU76" s="175"/>
      <c r="AV76" s="175"/>
      <c r="AW76" s="175"/>
      <c r="AX76" s="175"/>
      <c r="AY76" s="175"/>
      <c r="AZ76" s="175"/>
    </row>
    <row r="77" spans="1:52" ht="26.1" customHeight="1">
      <c r="A77" s="55"/>
      <c r="B77" s="732" t="s">
        <v>98</v>
      </c>
      <c r="C77" s="729" t="s">
        <v>99</v>
      </c>
      <c r="E77" s="84" t="s">
        <v>100</v>
      </c>
      <c r="F77" s="26"/>
      <c r="G77" s="279"/>
      <c r="H77" s="279"/>
      <c r="J77" s="237"/>
      <c r="K77" s="279"/>
      <c r="L77" s="279"/>
      <c r="M77" s="279"/>
      <c r="N77" s="279"/>
      <c r="O77" s="279"/>
      <c r="P77" s="279"/>
      <c r="Q77" s="279"/>
      <c r="R77" s="279"/>
      <c r="S77" s="279"/>
      <c r="T77" s="279"/>
      <c r="U77" s="279"/>
      <c r="V77" s="279"/>
      <c r="W77" s="279"/>
      <c r="X77" s="279"/>
      <c r="Y77" s="279"/>
      <c r="Z77" s="279"/>
      <c r="AA77" s="237"/>
      <c r="AB77" s="67"/>
      <c r="AC77" s="271"/>
      <c r="AQ77" s="175"/>
      <c r="AR77" s="175"/>
      <c r="AS77" s="175"/>
      <c r="AT77" s="175"/>
      <c r="AU77" s="175"/>
      <c r="AV77" s="175"/>
      <c r="AW77" s="175"/>
      <c r="AX77" s="175"/>
      <c r="AY77" s="175"/>
      <c r="AZ77" s="175"/>
    </row>
    <row r="78" spans="1:52" ht="41.25" customHeight="1">
      <c r="B78" s="89" t="s">
        <v>102</v>
      </c>
      <c r="C78" s="1328" t="s">
        <v>103</v>
      </c>
      <c r="D78" s="1328"/>
      <c r="E78" s="94" t="s">
        <v>101</v>
      </c>
      <c r="F78" s="26"/>
      <c r="G78" s="279"/>
      <c r="H78" s="279"/>
      <c r="AB78" s="270"/>
      <c r="AC78" s="271"/>
      <c r="AQ78" s="175"/>
      <c r="AR78" s="175"/>
      <c r="AS78" s="175"/>
      <c r="AT78" s="175"/>
      <c r="AU78" s="175"/>
      <c r="AV78" s="175"/>
      <c r="AW78" s="175"/>
      <c r="AX78" s="175"/>
      <c r="AY78" s="175"/>
      <c r="AZ78" s="175"/>
    </row>
    <row r="79" spans="1:52" ht="38.25" customHeight="1">
      <c r="B79" s="1498" t="s">
        <v>104</v>
      </c>
      <c r="C79" s="1498"/>
      <c r="D79" s="1498"/>
      <c r="E79" s="1498"/>
      <c r="F79" s="1498"/>
      <c r="G79" s="93"/>
      <c r="H79" s="93"/>
      <c r="AB79" s="270"/>
      <c r="AC79" s="271"/>
      <c r="AQ79" s="175"/>
      <c r="AR79" s="175"/>
      <c r="AS79" s="175"/>
      <c r="AT79" s="175"/>
      <c r="AU79" s="175"/>
      <c r="AV79" s="175"/>
      <c r="AW79" s="175"/>
      <c r="AX79" s="175"/>
      <c r="AY79" s="175"/>
      <c r="AZ79" s="175"/>
    </row>
    <row r="80" spans="1:52" ht="51.75" customHeight="1">
      <c r="A80" s="89">
        <v>7</v>
      </c>
      <c r="B80" s="1498" t="s">
        <v>109</v>
      </c>
      <c r="C80" s="1498"/>
      <c r="D80" s="1498"/>
      <c r="E80" s="1498"/>
      <c r="F80" s="1498"/>
      <c r="G80" s="93"/>
      <c r="H80" s="93"/>
      <c r="AB80" s="270"/>
      <c r="AC80" s="271"/>
      <c r="AQ80" s="175"/>
      <c r="AR80" s="175"/>
      <c r="AS80" s="175"/>
      <c r="AT80" s="175"/>
      <c r="AU80" s="175"/>
      <c r="AV80" s="175"/>
      <c r="AW80" s="175"/>
      <c r="AX80" s="175"/>
      <c r="AY80" s="175"/>
      <c r="AZ80" s="175"/>
    </row>
    <row r="81" spans="1:52" ht="35.25" customHeight="1">
      <c r="A81" s="89">
        <v>8</v>
      </c>
      <c r="B81" s="1498" t="s">
        <v>110</v>
      </c>
      <c r="C81" s="1498"/>
      <c r="D81" s="1498"/>
      <c r="E81" s="1498"/>
      <c r="F81" s="1498"/>
      <c r="G81" s="93"/>
      <c r="H81" s="93"/>
      <c r="AB81" s="270"/>
      <c r="AC81" s="271"/>
      <c r="AQ81" s="175"/>
      <c r="AR81" s="175"/>
      <c r="AS81" s="175"/>
      <c r="AT81" s="175"/>
      <c r="AU81" s="175"/>
      <c r="AV81" s="175"/>
      <c r="AW81" s="175"/>
      <c r="AX81" s="175"/>
      <c r="AY81" s="175"/>
      <c r="AZ81" s="175"/>
    </row>
    <row r="82" spans="1:52" ht="49.5" customHeight="1">
      <c r="A82" s="89">
        <v>9</v>
      </c>
      <c r="B82" s="1498" t="s">
        <v>111</v>
      </c>
      <c r="C82" s="1498"/>
      <c r="D82" s="1498"/>
      <c r="E82" s="1498"/>
      <c r="F82" s="1498"/>
      <c r="G82" s="93"/>
      <c r="H82" s="93"/>
      <c r="AB82" s="270"/>
      <c r="AC82" s="271"/>
      <c r="AQ82" s="175"/>
      <c r="AR82" s="175"/>
      <c r="AS82" s="175"/>
      <c r="AT82" s="175"/>
      <c r="AU82" s="175"/>
      <c r="AV82" s="175"/>
      <c r="AW82" s="175"/>
      <c r="AX82" s="175"/>
      <c r="AY82" s="175"/>
      <c r="AZ82" s="175"/>
    </row>
    <row r="83" spans="1:52" ht="51.75" customHeight="1">
      <c r="A83" s="89">
        <v>10</v>
      </c>
      <c r="B83" s="1498" t="s">
        <v>112</v>
      </c>
      <c r="C83" s="1498"/>
      <c r="D83" s="1498"/>
      <c r="E83" s="1498"/>
      <c r="F83" s="1498"/>
      <c r="G83" s="93"/>
      <c r="H83" s="93"/>
      <c r="AB83" s="270"/>
      <c r="AC83" s="271"/>
      <c r="AQ83" s="175"/>
      <c r="AR83" s="175"/>
      <c r="AS83" s="175"/>
      <c r="AT83" s="175"/>
      <c r="AU83" s="175"/>
      <c r="AV83" s="175"/>
      <c r="AW83" s="175"/>
      <c r="AX83" s="175"/>
      <c r="AY83" s="175"/>
      <c r="AZ83" s="175"/>
    </row>
    <row r="84" spans="1:52" ht="21.75" customHeight="1">
      <c r="A84" s="89">
        <v>11</v>
      </c>
      <c r="B84" s="1498" t="s">
        <v>113</v>
      </c>
      <c r="C84" s="1498"/>
      <c r="D84" s="1498"/>
      <c r="E84" s="1498"/>
      <c r="F84" s="1498"/>
      <c r="G84" s="93"/>
      <c r="H84" s="93"/>
      <c r="AB84" s="270"/>
      <c r="AC84" s="271"/>
      <c r="AQ84" s="175"/>
      <c r="AR84" s="175"/>
      <c r="AS84" s="175"/>
      <c r="AT84" s="175"/>
      <c r="AU84" s="175"/>
      <c r="AV84" s="175"/>
      <c r="AW84" s="175"/>
      <c r="AX84" s="175"/>
      <c r="AY84" s="175"/>
      <c r="AZ84" s="175"/>
    </row>
    <row r="85" spans="1:52" ht="71.25" customHeight="1">
      <c r="A85" s="776">
        <v>12</v>
      </c>
      <c r="B85" s="1508" t="s">
        <v>341</v>
      </c>
      <c r="C85" s="1508"/>
      <c r="D85" s="1508"/>
      <c r="E85" s="1508"/>
      <c r="F85" s="1508"/>
      <c r="K85" s="550">
        <f>'Names of Bidder'!J6</f>
        <v>2</v>
      </c>
      <c r="AB85" s="270"/>
      <c r="AC85" s="271"/>
      <c r="AQ85" s="175"/>
      <c r="AR85" s="175"/>
      <c r="AS85" s="175"/>
      <c r="AT85" s="175"/>
      <c r="AU85" s="175"/>
      <c r="AV85" s="175"/>
      <c r="AW85" s="175"/>
      <c r="AX85" s="175"/>
      <c r="AY85" s="175"/>
      <c r="AZ85" s="175"/>
    </row>
    <row r="86" spans="1:52" ht="57.75" customHeight="1">
      <c r="A86" s="89">
        <v>13</v>
      </c>
      <c r="B86" s="1498" t="str">
        <f>"We are a Micro and Small Enterprise (MSE) registered with " &amp; 'Names of Bidder'!D16:D16 &amp; ", a designated Authority of GoI under the Public Procurement Policy for MSEs order 2012."</f>
        <v>We are a Micro and Small Enterprise (MSE) registered with , a designated Authority of GoI under the Public Procurement Policy for MSEs order 2012.</v>
      </c>
      <c r="C86" s="1498"/>
      <c r="D86" s="1498"/>
      <c r="E86" s="1498"/>
      <c r="F86" s="1498"/>
      <c r="H86" s="93"/>
      <c r="K86" s="551">
        <f>'Names of Bidder'!J15</f>
        <v>2</v>
      </c>
      <c r="AB86" s="270"/>
      <c r="AC86" s="271"/>
      <c r="AQ86" s="175"/>
      <c r="AR86" s="175"/>
      <c r="AS86" s="175"/>
      <c r="AT86" s="175"/>
      <c r="AU86" s="175"/>
      <c r="AV86" s="175"/>
      <c r="AW86" s="175"/>
      <c r="AX86" s="175"/>
      <c r="AY86" s="175"/>
      <c r="AZ86" s="175"/>
    </row>
    <row r="87" spans="1:52" ht="100.5" customHeight="1">
      <c r="A87" s="89">
        <v>14</v>
      </c>
      <c r="B87" s="1498" t="s">
        <v>311</v>
      </c>
      <c r="C87" s="1498"/>
      <c r="D87" s="1498"/>
      <c r="E87" s="1498"/>
      <c r="F87" s="1498"/>
      <c r="G87" s="93"/>
      <c r="H87" s="93"/>
      <c r="AB87" s="270"/>
      <c r="AC87" s="271"/>
      <c r="AQ87" s="175"/>
      <c r="AR87" s="175"/>
      <c r="AS87" s="175"/>
      <c r="AT87" s="175"/>
      <c r="AU87" s="175"/>
      <c r="AV87" s="175"/>
      <c r="AW87" s="175"/>
      <c r="AX87" s="175"/>
      <c r="AY87" s="175"/>
      <c r="AZ87" s="175"/>
    </row>
    <row r="88" spans="1:52" ht="30" customHeight="1">
      <c r="A88" s="96"/>
      <c r="B88" s="30" t="str">
        <f>IF(ISERROR("Dated this " &amp; AI6 &amp; LOOKUP(AI6,AG1:AG39,AH1:AH39) &amp; " day of " &amp; AI8 &amp; " " &amp;AI9), "", "Dated this " &amp; AI6 &amp; LOOKUP(AI6,AG1:AG39,AH1:AH39) &amp; " day of " &amp; AI8 &amp; " " &amp;AI9)</f>
        <v/>
      </c>
      <c r="E88" s="95"/>
      <c r="F88" s="95"/>
      <c r="G88" s="68"/>
      <c r="H88" s="68"/>
      <c r="AB88" s="270"/>
      <c r="AC88" s="271"/>
      <c r="AQ88" s="175"/>
      <c r="AR88" s="175"/>
      <c r="AS88" s="175"/>
      <c r="AT88" s="175"/>
      <c r="AU88" s="175"/>
      <c r="AV88" s="175"/>
      <c r="AW88" s="175"/>
      <c r="AX88" s="175"/>
      <c r="AY88" s="175"/>
      <c r="AZ88" s="175"/>
    </row>
    <row r="89" spans="1:52" ht="30" customHeight="1">
      <c r="A89" s="96"/>
      <c r="B89" s="39" t="s">
        <v>312</v>
      </c>
      <c r="C89" s="26"/>
      <c r="D89" s="33"/>
      <c r="E89" s="33"/>
      <c r="F89" s="33"/>
      <c r="G89" s="79"/>
      <c r="H89" s="79"/>
      <c r="AB89" s="270"/>
      <c r="AC89" s="271"/>
      <c r="AQ89" s="175"/>
      <c r="AR89" s="175"/>
      <c r="AS89" s="175"/>
      <c r="AT89" s="175"/>
      <c r="AU89" s="175"/>
      <c r="AV89" s="175"/>
      <c r="AW89" s="175"/>
      <c r="AX89" s="175"/>
      <c r="AY89" s="175"/>
      <c r="AZ89" s="175"/>
    </row>
    <row r="90" spans="1:52" ht="15.95" customHeight="1">
      <c r="A90" s="96"/>
      <c r="B90" s="64"/>
      <c r="C90" s="33"/>
      <c r="D90" s="33"/>
      <c r="E90" s="33"/>
      <c r="F90" s="33"/>
      <c r="G90" s="79"/>
      <c r="H90" s="79"/>
      <c r="AB90" s="270"/>
      <c r="AC90" s="271"/>
      <c r="AQ90" s="175"/>
      <c r="AR90" s="175"/>
      <c r="AS90" s="175"/>
      <c r="AT90" s="175"/>
      <c r="AU90" s="175"/>
      <c r="AV90" s="175"/>
      <c r="AW90" s="175"/>
      <c r="AX90" s="175"/>
      <c r="AY90" s="175"/>
      <c r="AZ90" s="175"/>
    </row>
    <row r="91" spans="1:52" ht="21" customHeight="1">
      <c r="A91" s="96"/>
      <c r="B91" s="64"/>
      <c r="C91" s="33"/>
      <c r="D91" s="33"/>
      <c r="F91" s="46" t="s">
        <v>313</v>
      </c>
      <c r="G91" s="97"/>
      <c r="H91" s="97"/>
      <c r="AB91" s="270"/>
      <c r="AC91" s="271"/>
      <c r="AQ91" s="175"/>
      <c r="AR91" s="175"/>
      <c r="AS91" s="175"/>
      <c r="AT91" s="175"/>
      <c r="AU91" s="175"/>
      <c r="AV91" s="175"/>
      <c r="AW91" s="175"/>
      <c r="AX91" s="175"/>
      <c r="AY91" s="175"/>
      <c r="AZ91" s="175"/>
    </row>
    <row r="92" spans="1:52" ht="21" customHeight="1">
      <c r="A92" s="96"/>
      <c r="B92" s="64"/>
      <c r="C92" s="33"/>
      <c r="F92" s="46" t="str">
        <f>"For and on behalf of " &amp; 'Attach 3(JV)'!B9</f>
        <v>For and on behalf of 0</v>
      </c>
      <c r="G92" s="97"/>
      <c r="H92" s="97"/>
      <c r="AB92" s="270"/>
      <c r="AC92" s="271"/>
      <c r="AQ92" s="175"/>
      <c r="AR92" s="175"/>
      <c r="AS92" s="175"/>
      <c r="AT92" s="175"/>
      <c r="AU92" s="175"/>
      <c r="AV92" s="175"/>
      <c r="AW92" s="175"/>
      <c r="AX92" s="175"/>
      <c r="AY92" s="175"/>
      <c r="AZ92" s="175"/>
    </row>
    <row r="93" spans="1:52" ht="27.95" customHeight="1">
      <c r="A93" s="85"/>
      <c r="D93" s="62"/>
      <c r="E93" s="62"/>
      <c r="F93" s="39"/>
      <c r="G93" s="87"/>
      <c r="H93" s="87"/>
      <c r="AQ93" s="175"/>
      <c r="AR93" s="175"/>
      <c r="AS93" s="175"/>
      <c r="AT93" s="175"/>
      <c r="AU93" s="175"/>
      <c r="AV93" s="175"/>
      <c r="AW93" s="175"/>
      <c r="AX93" s="175"/>
      <c r="AY93" s="175"/>
      <c r="AZ93" s="175"/>
    </row>
    <row r="94" spans="1:52" ht="27.95" customHeight="1">
      <c r="A94" s="83" t="s">
        <v>7</v>
      </c>
      <c r="B94" s="37"/>
      <c r="C94" s="206" t="str">
        <f>'Attach 3(JV)'!B24</f>
        <v>--</v>
      </c>
      <c r="E94" s="62" t="s">
        <v>5</v>
      </c>
      <c r="F94" s="555" t="str">
        <f>'Attach 3(JV)'!E24</f>
        <v/>
      </c>
      <c r="G94" s="88"/>
      <c r="H94" s="88"/>
      <c r="AQ94" s="175"/>
      <c r="AR94" s="175"/>
      <c r="AS94" s="175"/>
      <c r="AT94" s="175"/>
      <c r="AU94" s="175"/>
      <c r="AV94" s="175"/>
      <c r="AW94" s="175"/>
      <c r="AX94" s="175"/>
      <c r="AY94" s="175"/>
      <c r="AZ94" s="175"/>
    </row>
    <row r="95" spans="1:52" ht="27.95" customHeight="1">
      <c r="A95" s="83" t="s">
        <v>8</v>
      </c>
      <c r="B95" s="37"/>
      <c r="C95" s="312" t="str">
        <f>'Attach 3(JV)'!B25</f>
        <v/>
      </c>
      <c r="E95" s="62" t="s">
        <v>6</v>
      </c>
      <c r="F95" s="555" t="str">
        <f>'Attach 3(JV)'!E25</f>
        <v/>
      </c>
      <c r="G95" s="88"/>
      <c r="H95" s="88"/>
      <c r="AQ95" s="175"/>
      <c r="AR95" s="175"/>
      <c r="AS95" s="175"/>
      <c r="AT95" s="175"/>
      <c r="AU95" s="175"/>
      <c r="AV95" s="175"/>
      <c r="AW95" s="175"/>
      <c r="AX95" s="175"/>
      <c r="AY95" s="175"/>
      <c r="AZ95" s="175"/>
    </row>
    <row r="96" spans="1:52" ht="27.95" customHeight="1">
      <c r="D96" s="62"/>
      <c r="E96" s="62"/>
      <c r="AQ96" s="175"/>
      <c r="AR96" s="175"/>
      <c r="AS96" s="175"/>
      <c r="AT96" s="175"/>
      <c r="AU96" s="175"/>
      <c r="AV96" s="175"/>
      <c r="AW96" s="175"/>
      <c r="AX96" s="175"/>
      <c r="AY96" s="175"/>
      <c r="AZ96" s="175"/>
    </row>
    <row r="97" spans="1:52" ht="6.75" customHeight="1">
      <c r="A97" s="83"/>
      <c r="B97" s="37"/>
      <c r="C97" s="73"/>
      <c r="E97" s="62"/>
      <c r="AQ97" s="175"/>
      <c r="AR97" s="175"/>
      <c r="AS97" s="175"/>
      <c r="AT97" s="175"/>
      <c r="AU97" s="175"/>
      <c r="AV97" s="175"/>
      <c r="AW97" s="175"/>
      <c r="AX97" s="175"/>
      <c r="AY97" s="175"/>
      <c r="AZ97" s="175"/>
    </row>
    <row r="98" spans="1:52" ht="39.950000000000003" hidden="1" customHeight="1">
      <c r="A98" s="1501" t="s">
        <v>410</v>
      </c>
      <c r="B98" s="1501"/>
      <c r="C98" s="1501"/>
      <c r="D98" s="1501"/>
      <c r="E98" s="1501"/>
      <c r="F98" s="1501"/>
      <c r="AQ98" s="175"/>
      <c r="AR98" s="175"/>
      <c r="AS98" s="175"/>
      <c r="AT98" s="175"/>
      <c r="AU98" s="175"/>
      <c r="AV98" s="175"/>
      <c r="AW98" s="175"/>
      <c r="AX98" s="175"/>
      <c r="AY98" s="175"/>
      <c r="AZ98" s="175"/>
    </row>
    <row r="99" spans="1:52" ht="16.5" customHeight="1">
      <c r="A99" s="1502"/>
      <c r="B99" s="1502"/>
      <c r="D99" s="280"/>
      <c r="E99" s="152"/>
      <c r="F99" s="152"/>
      <c r="G99" s="253"/>
      <c r="AQ99" s="175"/>
      <c r="AR99" s="175"/>
      <c r="AS99" s="175"/>
      <c r="AT99" s="175"/>
      <c r="AU99" s="175"/>
      <c r="AV99" s="175"/>
      <c r="AW99" s="175"/>
      <c r="AX99" s="175"/>
      <c r="AY99" s="175"/>
      <c r="AZ99" s="175"/>
    </row>
    <row r="100" spans="1:52" ht="9.75" customHeight="1">
      <c r="B100" s="46"/>
      <c r="C100" s="73"/>
      <c r="E100" s="46"/>
      <c r="AQ100" s="175"/>
      <c r="AR100" s="175"/>
      <c r="AS100" s="175"/>
      <c r="AT100" s="175"/>
      <c r="AU100" s="175"/>
      <c r="AV100" s="175"/>
      <c r="AW100" s="175"/>
      <c r="AX100" s="175"/>
      <c r="AY100" s="175"/>
      <c r="AZ100" s="175"/>
    </row>
    <row r="101" spans="1:52" ht="27.95" hidden="1" customHeight="1">
      <c r="A101" s="62" t="e">
        <f>IF(AND(H30="JV (Joint Venture)",H31=1), "", "Printed Name :")</f>
        <v>#REF!</v>
      </c>
      <c r="B101" s="1503"/>
      <c r="C101" s="1503"/>
      <c r="E101" s="62" t="s">
        <v>5</v>
      </c>
      <c r="F101" s="314"/>
      <c r="H101" s="338"/>
      <c r="AQ101" s="175"/>
      <c r="AR101" s="175"/>
      <c r="AS101" s="175"/>
      <c r="AT101" s="175"/>
      <c r="AU101" s="175"/>
      <c r="AV101" s="175"/>
      <c r="AW101" s="175"/>
      <c r="AX101" s="175"/>
      <c r="AY101" s="175"/>
      <c r="AZ101" s="175"/>
    </row>
    <row r="102" spans="1:52" ht="27.95" hidden="1" customHeight="1">
      <c r="A102" s="62" t="e">
        <f>IF(AND(H30="JV (Joint Venture)",H31=1), "", "Designation :")</f>
        <v>#REF!</v>
      </c>
      <c r="B102" s="1503"/>
      <c r="C102" s="1503"/>
      <c r="E102" s="62" t="s">
        <v>6</v>
      </c>
      <c r="F102" s="314"/>
      <c r="AQ102" s="175"/>
      <c r="AR102" s="175"/>
      <c r="AS102" s="175"/>
      <c r="AT102" s="175"/>
      <c r="AU102" s="175"/>
      <c r="AV102" s="175"/>
      <c r="AW102" s="175"/>
      <c r="AX102" s="175"/>
      <c r="AY102" s="175"/>
      <c r="AZ102" s="175"/>
    </row>
    <row r="103" spans="1:52" ht="27.95" customHeight="1">
      <c r="B103" s="46"/>
      <c r="C103" s="73"/>
      <c r="E103" s="46"/>
      <c r="F103" s="43"/>
      <c r="AQ103" s="175"/>
      <c r="AR103" s="175"/>
      <c r="AS103" s="175"/>
      <c r="AT103" s="175"/>
      <c r="AU103" s="175"/>
      <c r="AV103" s="175"/>
      <c r="AW103" s="175"/>
      <c r="AX103" s="175"/>
      <c r="AY103" s="175"/>
      <c r="AZ103" s="175"/>
    </row>
    <row r="104" spans="1:52" ht="33" customHeight="1">
      <c r="A104" s="124" t="s">
        <v>132</v>
      </c>
      <c r="B104" s="88"/>
      <c r="C104" s="123"/>
      <c r="D104" s="43"/>
      <c r="E104" s="97"/>
      <c r="F104" s="281"/>
      <c r="AQ104" s="175"/>
      <c r="AR104" s="175"/>
      <c r="AS104" s="175"/>
      <c r="AT104" s="175"/>
      <c r="AU104" s="175"/>
      <c r="AV104" s="175"/>
      <c r="AW104" s="175"/>
      <c r="AX104" s="175"/>
      <c r="AY104" s="175"/>
      <c r="AZ104" s="175"/>
    </row>
    <row r="105" spans="1:52" s="25" customFormat="1" ht="21" customHeight="1">
      <c r="A105" s="1499" t="s">
        <v>180</v>
      </c>
      <c r="B105" s="1499"/>
      <c r="C105" s="1499"/>
      <c r="D105" s="1496"/>
      <c r="E105" s="1496"/>
      <c r="F105" s="1496"/>
      <c r="G105" s="43"/>
      <c r="H105" s="43"/>
      <c r="I105" s="63"/>
      <c r="J105" s="63"/>
      <c r="K105" s="265"/>
      <c r="L105" s="265"/>
      <c r="M105" s="265"/>
      <c r="N105" s="265"/>
      <c r="O105" s="265"/>
      <c r="P105" s="265"/>
      <c r="Q105" s="265"/>
      <c r="R105" s="265"/>
      <c r="S105" s="265"/>
      <c r="T105" s="265"/>
      <c r="U105" s="265"/>
      <c r="V105" s="265"/>
      <c r="W105" s="265"/>
      <c r="X105" s="265"/>
      <c r="Y105" s="265"/>
      <c r="Z105" s="265"/>
      <c r="AA105" s="63"/>
      <c r="AB105" s="66"/>
      <c r="AC105" s="66"/>
      <c r="AD105" s="267"/>
      <c r="AE105" s="267"/>
      <c r="AF105" s="63"/>
      <c r="AG105" s="63"/>
      <c r="AH105" s="63"/>
      <c r="AI105" s="63"/>
      <c r="AJ105" s="63"/>
      <c r="AK105" s="63"/>
      <c r="AL105" s="63"/>
      <c r="AM105" s="63"/>
      <c r="AN105" s="63"/>
      <c r="AO105" s="63"/>
      <c r="AP105" s="63"/>
      <c r="AQ105" s="172"/>
      <c r="AR105" s="172"/>
      <c r="AS105" s="172"/>
      <c r="AT105" s="172"/>
      <c r="AU105" s="172"/>
      <c r="AV105" s="172"/>
      <c r="AW105" s="172"/>
      <c r="AX105" s="172"/>
      <c r="AY105" s="172"/>
      <c r="AZ105" s="172"/>
    </row>
    <row r="106" spans="1:52" s="25" customFormat="1" ht="21" customHeight="1">
      <c r="A106" s="1500"/>
      <c r="B106" s="1500"/>
      <c r="C106" s="1500"/>
      <c r="D106" s="1496"/>
      <c r="E106" s="1496"/>
      <c r="F106" s="1496"/>
      <c r="G106" s="43"/>
      <c r="H106" s="43"/>
      <c r="I106" s="63"/>
      <c r="J106" s="63"/>
      <c r="K106" s="265"/>
      <c r="L106" s="265"/>
      <c r="M106" s="265"/>
      <c r="N106" s="265"/>
      <c r="O106" s="265"/>
      <c r="P106" s="265"/>
      <c r="Q106" s="265"/>
      <c r="R106" s="265"/>
      <c r="S106" s="265"/>
      <c r="T106" s="265"/>
      <c r="U106" s="265"/>
      <c r="V106" s="265"/>
      <c r="W106" s="265"/>
      <c r="X106" s="265"/>
      <c r="Y106" s="265"/>
      <c r="Z106" s="265"/>
      <c r="AA106" s="63"/>
      <c r="AB106" s="66"/>
      <c r="AC106" s="66"/>
      <c r="AD106" s="267"/>
      <c r="AE106" s="267"/>
      <c r="AF106" s="63"/>
      <c r="AG106" s="63"/>
      <c r="AH106" s="63"/>
      <c r="AI106" s="63"/>
      <c r="AJ106" s="63"/>
      <c r="AK106" s="63"/>
      <c r="AL106" s="63"/>
      <c r="AM106" s="63"/>
      <c r="AN106" s="63"/>
      <c r="AO106" s="63"/>
      <c r="AP106" s="63"/>
      <c r="AQ106" s="172"/>
      <c r="AR106" s="172"/>
      <c r="AS106" s="172"/>
      <c r="AT106" s="172"/>
      <c r="AU106" s="172"/>
      <c r="AV106" s="172"/>
      <c r="AW106" s="172"/>
      <c r="AX106" s="172"/>
      <c r="AY106" s="172"/>
      <c r="AZ106" s="172"/>
    </row>
    <row r="107" spans="1:52" s="25" customFormat="1" ht="21" customHeight="1">
      <c r="A107" s="1497"/>
      <c r="B107" s="1497"/>
      <c r="C107" s="1497"/>
      <c r="D107" s="1496"/>
      <c r="E107" s="1496"/>
      <c r="F107" s="1496"/>
      <c r="G107" s="43"/>
      <c r="H107" s="43"/>
      <c r="I107" s="63"/>
      <c r="J107" s="63"/>
      <c r="K107" s="265"/>
      <c r="L107" s="265"/>
      <c r="M107" s="265"/>
      <c r="N107" s="265"/>
      <c r="O107" s="265"/>
      <c r="P107" s="265"/>
      <c r="Q107" s="265"/>
      <c r="R107" s="265"/>
      <c r="S107" s="265"/>
      <c r="T107" s="265"/>
      <c r="U107" s="265"/>
      <c r="V107" s="265"/>
      <c r="W107" s="265"/>
      <c r="X107" s="265"/>
      <c r="Y107" s="265"/>
      <c r="Z107" s="265"/>
      <c r="AA107" s="63"/>
      <c r="AB107" s="66"/>
      <c r="AC107" s="66"/>
      <c r="AD107" s="267"/>
      <c r="AE107" s="267"/>
      <c r="AF107" s="63"/>
      <c r="AG107" s="63"/>
      <c r="AH107" s="63"/>
      <c r="AI107" s="63"/>
      <c r="AJ107" s="63"/>
      <c r="AK107" s="63"/>
      <c r="AL107" s="63"/>
      <c r="AM107" s="63"/>
      <c r="AN107" s="63"/>
      <c r="AO107" s="63"/>
      <c r="AP107" s="63"/>
      <c r="AQ107" s="172"/>
      <c r="AR107" s="172"/>
      <c r="AS107" s="172"/>
      <c r="AT107" s="172"/>
      <c r="AU107" s="172"/>
      <c r="AV107" s="172"/>
      <c r="AW107" s="172"/>
      <c r="AX107" s="172"/>
      <c r="AY107" s="172"/>
      <c r="AZ107" s="172"/>
    </row>
    <row r="108" spans="1:52" s="25" customFormat="1" ht="21" customHeight="1">
      <c r="A108" s="1506" t="s">
        <v>181</v>
      </c>
      <c r="B108" s="1506"/>
      <c r="C108" s="1506"/>
      <c r="D108" s="1496"/>
      <c r="E108" s="1496"/>
      <c r="F108" s="1496"/>
      <c r="G108" s="43"/>
      <c r="H108" s="43"/>
      <c r="I108" s="63"/>
      <c r="J108" s="63"/>
      <c r="K108" s="265"/>
      <c r="L108" s="265"/>
      <c r="M108" s="265"/>
      <c r="N108" s="265"/>
      <c r="O108" s="265"/>
      <c r="P108" s="265"/>
      <c r="Q108" s="265"/>
      <c r="R108" s="265"/>
      <c r="S108" s="265"/>
      <c r="T108" s="265"/>
      <c r="U108" s="265"/>
      <c r="V108" s="265"/>
      <c r="W108" s="265"/>
      <c r="X108" s="265"/>
      <c r="Y108" s="265"/>
      <c r="Z108" s="265"/>
      <c r="AA108" s="63"/>
      <c r="AB108" s="66"/>
      <c r="AC108" s="66"/>
      <c r="AD108" s="267"/>
      <c r="AE108" s="267"/>
      <c r="AF108" s="63"/>
      <c r="AG108" s="63"/>
      <c r="AH108" s="63"/>
      <c r="AI108" s="63"/>
      <c r="AJ108" s="63"/>
      <c r="AK108" s="63"/>
      <c r="AL108" s="63"/>
      <c r="AM108" s="63"/>
      <c r="AN108" s="63"/>
      <c r="AO108" s="63"/>
      <c r="AP108" s="63"/>
      <c r="AQ108" s="172"/>
      <c r="AR108" s="172"/>
      <c r="AS108" s="172"/>
      <c r="AT108" s="172"/>
      <c r="AU108" s="172"/>
      <c r="AV108" s="172"/>
      <c r="AW108" s="172"/>
      <c r="AX108" s="172"/>
      <c r="AY108" s="172"/>
      <c r="AZ108" s="172"/>
    </row>
    <row r="109" spans="1:52" s="25" customFormat="1" ht="21" customHeight="1">
      <c r="A109" s="1506" t="s">
        <v>182</v>
      </c>
      <c r="B109" s="1506"/>
      <c r="C109" s="1506"/>
      <c r="D109" s="1496"/>
      <c r="E109" s="1496"/>
      <c r="F109" s="1496"/>
      <c r="G109" s="43"/>
      <c r="H109" s="43"/>
      <c r="I109" s="63"/>
      <c r="J109" s="63"/>
      <c r="K109" s="265"/>
      <c r="L109" s="265"/>
      <c r="M109" s="265"/>
      <c r="N109" s="265"/>
      <c r="O109" s="265"/>
      <c r="P109" s="265"/>
      <c r="Q109" s="265"/>
      <c r="R109" s="265"/>
      <c r="S109" s="265"/>
      <c r="T109" s="265"/>
      <c r="U109" s="265"/>
      <c r="V109" s="265"/>
      <c r="W109" s="265"/>
      <c r="X109" s="265"/>
      <c r="Y109" s="265"/>
      <c r="Z109" s="265"/>
      <c r="AA109" s="63"/>
      <c r="AB109" s="66"/>
      <c r="AC109" s="66"/>
      <c r="AD109" s="267"/>
      <c r="AE109" s="267"/>
      <c r="AF109" s="63"/>
      <c r="AG109" s="63"/>
      <c r="AH109" s="63"/>
      <c r="AI109" s="63"/>
      <c r="AJ109" s="63"/>
      <c r="AK109" s="63"/>
      <c r="AL109" s="63"/>
      <c r="AM109" s="63"/>
      <c r="AN109" s="63"/>
      <c r="AO109" s="63"/>
      <c r="AP109" s="63"/>
      <c r="AQ109" s="172"/>
      <c r="AR109" s="172"/>
      <c r="AS109" s="172"/>
      <c r="AT109" s="172"/>
      <c r="AU109" s="172"/>
      <c r="AV109" s="172"/>
      <c r="AW109" s="172"/>
      <c r="AX109" s="172"/>
      <c r="AY109" s="172"/>
      <c r="AZ109" s="172"/>
    </row>
    <row r="110" spans="1:52" s="25" customFormat="1" ht="52.5" customHeight="1">
      <c r="A110" s="1506" t="s">
        <v>183</v>
      </c>
      <c r="B110" s="1506"/>
      <c r="C110" s="1506"/>
      <c r="D110" s="1496"/>
      <c r="E110" s="1496"/>
      <c r="F110" s="1496"/>
      <c r="G110" s="98"/>
      <c r="H110" s="98"/>
      <c r="I110" s="63"/>
      <c r="J110" s="63"/>
      <c r="K110" s="265"/>
      <c r="L110" s="265"/>
      <c r="M110" s="265"/>
      <c r="N110" s="265"/>
      <c r="O110" s="265"/>
      <c r="P110" s="265"/>
      <c r="Q110" s="265"/>
      <c r="R110" s="265"/>
      <c r="S110" s="265"/>
      <c r="T110" s="265"/>
      <c r="U110" s="265"/>
      <c r="V110" s="265"/>
      <c r="W110" s="265"/>
      <c r="X110" s="265"/>
      <c r="Y110" s="265"/>
      <c r="Z110" s="265"/>
      <c r="AA110" s="63"/>
      <c r="AB110" s="66"/>
      <c r="AC110" s="66"/>
      <c r="AD110" s="267"/>
      <c r="AE110" s="267"/>
      <c r="AF110" s="63"/>
      <c r="AG110" s="63"/>
      <c r="AH110" s="63"/>
      <c r="AI110" s="63"/>
      <c r="AJ110" s="63"/>
      <c r="AK110" s="63"/>
      <c r="AL110" s="63"/>
      <c r="AM110" s="63"/>
      <c r="AN110" s="63"/>
      <c r="AO110" s="63"/>
      <c r="AP110" s="63"/>
      <c r="AQ110" s="172"/>
      <c r="AR110" s="172"/>
      <c r="AS110" s="172"/>
      <c r="AT110" s="172"/>
      <c r="AU110" s="172"/>
      <c r="AV110" s="172"/>
      <c r="AW110" s="172"/>
      <c r="AX110" s="172"/>
      <c r="AY110" s="172"/>
      <c r="AZ110" s="172"/>
    </row>
    <row r="111" spans="1:52" s="25" customFormat="1" ht="21" customHeight="1">
      <c r="A111" s="1499" t="s">
        <v>184</v>
      </c>
      <c r="B111" s="1499"/>
      <c r="C111" s="1499"/>
      <c r="D111" s="1496"/>
      <c r="E111" s="1496"/>
      <c r="F111" s="1496"/>
      <c r="G111" s="43"/>
      <c r="H111" s="43"/>
      <c r="I111" s="63"/>
      <c r="J111" s="63"/>
      <c r="K111" s="265"/>
      <c r="L111" s="265"/>
      <c r="M111" s="265"/>
      <c r="N111" s="265"/>
      <c r="O111" s="265"/>
      <c r="P111" s="265"/>
      <c r="Q111" s="265"/>
      <c r="R111" s="265"/>
      <c r="S111" s="265"/>
      <c r="T111" s="265"/>
      <c r="U111" s="265"/>
      <c r="V111" s="265"/>
      <c r="W111" s="265"/>
      <c r="X111" s="265"/>
      <c r="Y111" s="265"/>
      <c r="Z111" s="265"/>
      <c r="AA111" s="63"/>
      <c r="AB111" s="66"/>
      <c r="AC111" s="66"/>
      <c r="AD111" s="267"/>
      <c r="AE111" s="267"/>
      <c r="AF111" s="63"/>
      <c r="AG111" s="63"/>
      <c r="AH111" s="63"/>
      <c r="AI111" s="63"/>
      <c r="AJ111" s="63"/>
      <c r="AK111" s="63"/>
      <c r="AL111" s="63"/>
      <c r="AM111" s="63"/>
      <c r="AN111" s="63"/>
      <c r="AO111" s="63"/>
      <c r="AP111" s="63"/>
    </row>
    <row r="112" spans="1:52" s="25" customFormat="1" ht="21" customHeight="1">
      <c r="A112" s="1500"/>
      <c r="B112" s="1500"/>
      <c r="C112" s="1500"/>
      <c r="D112" s="1496"/>
      <c r="E112" s="1496"/>
      <c r="F112" s="1496"/>
      <c r="G112" s="43"/>
      <c r="H112" s="43"/>
      <c r="I112" s="63"/>
      <c r="J112" s="63"/>
      <c r="K112" s="265"/>
      <c r="L112" s="265"/>
      <c r="M112" s="265"/>
      <c r="N112" s="265"/>
      <c r="O112" s="265"/>
      <c r="P112" s="265"/>
      <c r="Q112" s="265"/>
      <c r="R112" s="265"/>
      <c r="S112" s="265"/>
      <c r="T112" s="265"/>
      <c r="U112" s="265"/>
      <c r="V112" s="265"/>
      <c r="W112" s="265"/>
      <c r="X112" s="265"/>
      <c r="Y112" s="265"/>
      <c r="Z112" s="265"/>
      <c r="AA112" s="63"/>
      <c r="AB112" s="66"/>
      <c r="AC112" s="66"/>
      <c r="AD112" s="267"/>
      <c r="AE112" s="267"/>
      <c r="AF112" s="63"/>
      <c r="AG112" s="63"/>
      <c r="AH112" s="63"/>
      <c r="AI112" s="63"/>
      <c r="AJ112" s="63"/>
      <c r="AK112" s="63"/>
      <c r="AL112" s="63"/>
      <c r="AM112" s="63"/>
      <c r="AN112" s="63"/>
      <c r="AO112" s="63"/>
      <c r="AP112" s="63"/>
    </row>
    <row r="113" spans="1:10">
      <c r="A113" s="1497"/>
      <c r="B113" s="1497"/>
      <c r="C113" s="1497"/>
      <c r="D113" s="1496"/>
      <c r="E113" s="1496"/>
      <c r="F113" s="1496"/>
    </row>
    <row r="114" spans="1:10">
      <c r="A114" s="161"/>
      <c r="B114" s="161"/>
      <c r="C114" s="161"/>
      <c r="D114" s="162"/>
      <c r="E114" s="162"/>
      <c r="F114" s="162"/>
    </row>
    <row r="115" spans="1:10" ht="47.25" customHeight="1">
      <c r="A115" s="1505" t="str">
        <f>H115&amp;I115&amp;J115</f>
        <v/>
      </c>
      <c r="B115" s="1505"/>
      <c r="C115" s="1505"/>
      <c r="D115" s="1505"/>
      <c r="E115" s="1505"/>
      <c r="F115" s="1505"/>
      <c r="H115" s="320"/>
      <c r="I115" s="321"/>
      <c r="J115" s="321"/>
    </row>
  </sheetData>
  <sheetProtection password="EE0B" sheet="1" objects="1" scenarios="1" formatColumns="0" formatRows="0" selectLockedCells="1"/>
  <customSheetViews>
    <customSheetView guid="{2C8FD25C-5334-430E-9A70-EAD0A9836A6B}" scale="115" showPageBreaks="1" showGridLines="0" fitToPage="1" printArea="1" hiddenRows="1" hiddenColumns="1" view="pageBreakPreview" topLeftCell="A19">
      <selection activeCell="H24" sqref="H24"/>
      <rowBreaks count="1" manualBreakCount="1">
        <brk id="88" max="9" man="1"/>
      </rowBreaks>
      <pageMargins left="0.59" right="0.46" top="0.59055118110236227" bottom="0.59055118110236227" header="0.35433070866141736" footer="0.35433070866141736"/>
      <pageSetup scale="67" fitToHeight="0" orientation="portrait" r:id="rId1"/>
      <headerFooter alignWithMargins="0">
        <oddFooter>&amp;R&amp;"Book Antiqua,Bold"&amp;8 Page &amp;P of &amp;N</oddFooter>
      </headerFooter>
    </customSheetView>
    <customSheetView guid="{5476C51C-4037-4B28-A818-10D7CDF0C66A}" scale="115" showPageBreaks="1" showGridLines="0" fitToPage="1" printArea="1" hiddenRows="1" hiddenColumns="1" view="pageBreakPreview">
      <selection activeCell="G17" sqref="G17"/>
      <rowBreaks count="1" manualBreakCount="1">
        <brk id="86" max="9" man="1"/>
      </rowBreaks>
      <pageMargins left="0.59" right="0.46" top="0.59055118110236227" bottom="0.59055118110236227" header="0.35433070866141736" footer="0.35433070866141736"/>
      <pageSetup scale="67" fitToHeight="0" orientation="portrait" r:id="rId2"/>
      <headerFooter alignWithMargins="0">
        <oddFooter>&amp;R&amp;"Book Antiqua,Bold"&amp;8 Page &amp;P of &amp;N</oddFooter>
      </headerFooter>
    </customSheetView>
    <customSheetView guid="{F55A58F6-8771-45A6-8050-8FCA02572CBD}" scale="115" showPageBreaks="1" showGridLines="0" fitToPage="1" printArea="1" hiddenRows="1" hiddenColumns="1" view="pageBreakPreview" topLeftCell="A20">
      <selection activeCell="G17" sqref="G17"/>
      <rowBreaks count="1" manualBreakCount="1">
        <brk id="86" max="9" man="1"/>
      </rowBreaks>
      <pageMargins left="0.59" right="0.46" top="0.59055118110236227" bottom="0.59055118110236227" header="0.35433070866141736" footer="0.35433070866141736"/>
      <pageSetup scale="67" fitToHeight="0" orientation="portrait" r:id="rId3"/>
      <headerFooter alignWithMargins="0">
        <oddFooter>&amp;R&amp;"Book Antiqua,Bold"&amp;8 Page &amp;P of &amp;N</oddFooter>
      </headerFooter>
    </customSheetView>
    <customSheetView guid="{A8583C01-5E6A-4469-ADCA-440E12AA8084}" scale="115" showPageBreaks="1" showGridLines="0" fitToPage="1" printArea="1" hiddenRows="1" hiddenColumns="1" view="pageBreakPreview">
      <selection activeCell="G17" sqref="G17"/>
      <rowBreaks count="1" manualBreakCount="1">
        <brk id="86" max="9" man="1"/>
      </rowBreaks>
      <pageMargins left="0.59" right="0.46" top="0.59055118110236227" bottom="0.59055118110236227" header="0.35433070866141736" footer="0.35433070866141736"/>
      <pageSetup scale="67" fitToHeight="0" orientation="portrait" r:id="rId4"/>
      <headerFooter alignWithMargins="0">
        <oddFooter>&amp;R&amp;"Book Antiqua,Bold"&amp;8 Page &amp;P of &amp;N</oddFooter>
      </headerFooter>
    </customSheetView>
    <customSheetView guid="{05855B4F-D61E-4C97-B759-B2F96767F6F8}" scale="115" showPageBreaks="1" showGridLines="0" fitToPage="1" printArea="1" hiddenRows="1" hiddenColumns="1" view="pageBreakPreview" topLeftCell="A11">
      <selection activeCell="G17" sqref="G17"/>
      <rowBreaks count="6" manualBreakCount="6">
        <brk id="20" max="5" man="1"/>
        <brk id="31" max="5" man="1"/>
        <brk id="45" max="5" man="1"/>
        <brk id="56" max="5" man="1"/>
        <brk id="76" max="5" man="1"/>
        <brk id="78" max="5" man="1"/>
      </rowBreaks>
      <pageMargins left="0.59" right="0.46" top="0.59055118110236227" bottom="0.59055118110236227" header="0.35433070866141736" footer="0.35433070866141736"/>
      <pageSetup scale="95" fitToHeight="0" orientation="portrait" r:id="rId5"/>
      <headerFooter alignWithMargins="0">
        <oddFooter>&amp;R&amp;"Book Antiqua,Bold"&amp;8 Page &amp;P of &amp;N</oddFooter>
      </headerFooter>
    </customSheetView>
    <customSheetView guid="{82E8A0F5-0020-4355-95CF-28601763A783}" showPageBreaks="1" showGridLines="0" printArea="1" view="pageBreakPreview" topLeftCell="A5">
      <selection activeCell="C5" sqref="C5:F5"/>
      <rowBreaks count="7" manualBreakCount="7">
        <brk id="19" max="5" man="1"/>
        <brk id="27" max="5" man="1"/>
        <brk id="41" max="5" man="1"/>
        <brk id="51" max="5" man="1"/>
        <brk id="68" max="5" man="1"/>
        <brk id="86" max="5" man="1"/>
        <brk id="97" max="5" man="1"/>
      </rowBreaks>
      <pageMargins left="0.59" right="0.46" top="0.59055118110236227" bottom="0.59055118110236227" header="0.35433070866141736" footer="0.35433070866141736"/>
      <pageSetup orientation="portrait" r:id="rId6"/>
      <headerFooter alignWithMargins="0">
        <oddFooter>&amp;R&amp;"Book Antiqua,Bold"&amp;8 Page &amp;P of &amp;N</oddFooter>
      </headerFooter>
    </customSheetView>
    <customSheetView guid="{340562B9-6CEE-4962-8D7D-CA1C6778F52C}"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7"/>
      <headerFooter alignWithMargins="0">
        <oddFooter>&amp;R&amp;"Book Antiqua,Bold"&amp;8 Page &amp;P of &amp;N</oddFooter>
      </headerFooter>
    </customSheetView>
    <customSheetView guid="{38BECF6E-1A53-4F98-87B9-44F2C5F77E08}" showPageBreaks="1" showGridLines="0" printArea="1" view="pageBreakPreview" topLeftCell="A68">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8"/>
      <headerFooter alignWithMargins="0">
        <oddFooter>&amp;R&amp;"Book Antiqua,Bold"&amp;8 Page &amp;P of &amp;N</oddFooter>
      </headerFooter>
    </customSheetView>
    <customSheetView guid="{8E3ED18F-7B8F-4A1C-969D-A70DC3B696C3}"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9"/>
      <headerFooter alignWithMargins="0">
        <oddFooter>&amp;R&amp;"Book Antiqua,Bold"&amp;8 Page &amp;P of &amp;N</oddFooter>
      </headerFooter>
    </customSheetView>
    <customSheetView guid="{477F7E43-D393-45BA-B99B-D838E4629B5D}"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0"/>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59" right="0.46" top="0.59055118110236227" bottom="0.59055118110236227" header="0.35433070866141736" footer="0.35433070866141736"/>
      <pageSetup orientation="portrait" r:id="rId11"/>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59" right="0.46" top="0.59055118110236227" bottom="0.59055118110236227" header="0.35433070866141736" footer="0.35433070866141736"/>
      <pageSetup orientation="portrait" r:id="rId12"/>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59" right="0.46" top="0.59055118110236227" bottom="0.59055118110236227" header="0.35433070866141736" footer="0.35433070866141736"/>
      <pageSetup orientation="portrait" r:id="rId13"/>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75" right="0.63" top="0.57999999999999996" bottom="0.6" header="0.34" footer="0.35"/>
      <pageSetup scale="51" orientation="portrait" r:id="rId14"/>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59" right="0.46" top="0.59055118110236227" bottom="0.59055118110236227" header="0.35433070866141736" footer="0.35433070866141736"/>
      <pageSetup orientation="portrait" r:id="rId15"/>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59" right="0.46" top="0.59055118110236227" bottom="0.59055118110236227" header="0.35433070866141736" footer="0.35433070866141736"/>
      <pageSetup orientation="portrait" r:id="rId16"/>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59" right="0.46" top="0.59055118110236227" bottom="0.59055118110236227" header="0.35433070866141736" footer="0.35433070866141736"/>
      <pageSetup orientation="portrait" r:id="rId17"/>
      <headerFooter alignWithMargins="0">
        <oddFooter>&amp;R&amp;"Book Antiqua,Bold"&amp;8 Page &amp;P of &amp;N</oddFooter>
      </headerFooter>
    </customSheetView>
    <customSheetView guid="{C5EDD9E3-0801-4479-8600-A80B0FCFDF0B}" showPageBreaks="1" showGridLines="0" printArea="1" view="pageBreakPreview" topLeftCell="A11">
      <selection activeCell="G17" sqref="G17"/>
      <rowBreaks count="1" manualBreakCount="1">
        <brk id="95" max="5" man="1"/>
      </rowBreaks>
      <pageMargins left="0.59" right="0.46" top="0.59055118110236227" bottom="0.59055118110236227" header="0.35433070866141736" footer="0.35433070866141736"/>
      <pageSetup orientation="portrait" r:id="rId18"/>
      <headerFooter alignWithMargins="0">
        <oddFooter>&amp;R&amp;"Book Antiqua,Bold"&amp;8 Page &amp;P of &amp;N</oddFooter>
      </headerFooter>
    </customSheetView>
    <customSheetView guid="{15A19D23-A9FD-4FC1-B7B0-F2D16BDFC729}"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9"/>
      <headerFooter alignWithMargins="0">
        <oddFooter>&amp;R&amp;"Book Antiqua,Bold"&amp;8 Page &amp;P of &amp;N</oddFooter>
      </headerFooter>
    </customSheetView>
    <customSheetView guid="{97C0FC0E-800C-45C9-895E-E91A3F1ADBA4}"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20"/>
      <headerFooter alignWithMargins="0">
        <oddFooter>&amp;R&amp;"Book Antiqua,Bold"&amp;8 Page &amp;P of &amp;N</oddFooter>
      </headerFooter>
    </customSheetView>
    <customSheetView guid="{CB7992C9-ABA5-4C7D-8C49-1E1D8E8875C7}" showPageBreaks="1" showGridLines="0" printArea="1" view="pageBreakPreview">
      <selection activeCell="C5" sqref="C5:F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21"/>
      <headerFooter alignWithMargins="0">
        <oddFooter>&amp;R&amp;"Book Antiqua,Bold"&amp;8 Page &amp;P of &amp;N</oddFooter>
      </headerFooter>
    </customSheetView>
    <customSheetView guid="{E51D3662-FFCE-4FD6-A590-7DDC9E38C41F}" showPageBreaks="1" showGridLines="0" printArea="1" view="pageBreakPreview">
      <selection activeCell="G17" sqref="G17"/>
      <rowBreaks count="7" manualBreakCount="7">
        <brk id="19" max="5" man="1"/>
        <brk id="27" max="5" man="1"/>
        <brk id="41" max="5" man="1"/>
        <brk id="51" max="5" man="1"/>
        <brk id="68" max="5" man="1"/>
        <brk id="87" max="5" man="1"/>
        <brk id="96" max="5" man="1"/>
      </rowBreaks>
      <pageMargins left="0.59" right="0.46" top="0.59055118110236227" bottom="0.59055118110236227" header="0.35433070866141736" footer="0.35433070866141736"/>
      <pageSetup orientation="portrait" r:id="rId22"/>
      <headerFooter alignWithMargins="0">
        <oddFooter>&amp;R&amp;"Book Antiqua,Bold"&amp;8 Page &amp;P of &amp;N</oddFooter>
      </headerFooter>
    </customSheetView>
    <customSheetView guid="{A5BACB31-2B47-452B-A3BC-6D55695B550C}" scale="115" showPageBreaks="1" showGridLines="0" fitToPage="1" printArea="1" hiddenRows="1" hiddenColumns="1" view="pageBreakPreview">
      <selection activeCell="G21" sqref="G21"/>
      <rowBreaks count="1" manualBreakCount="1">
        <brk id="86" max="9" man="1"/>
      </rowBreaks>
      <pageMargins left="0.59" right="0.46" top="0.59055118110236227" bottom="0.59055118110236227" header="0.35433070866141736" footer="0.35433070866141736"/>
      <pageSetup scale="67" fitToHeight="0" orientation="portrait" r:id="rId23"/>
      <headerFooter alignWithMargins="0">
        <oddFooter>&amp;R&amp;"Book Antiqua,Bold"&amp;8 Page &amp;P of &amp;N</oddFooter>
      </headerFooter>
    </customSheetView>
  </customSheetViews>
  <mergeCells count="111">
    <mergeCell ref="D22:F22"/>
    <mergeCell ref="D23:F24"/>
    <mergeCell ref="G23:H23"/>
    <mergeCell ref="A1:E1"/>
    <mergeCell ref="B86:F86"/>
    <mergeCell ref="B39:C39"/>
    <mergeCell ref="B40:C40"/>
    <mergeCell ref="B41:C41"/>
    <mergeCell ref="B42:C42"/>
    <mergeCell ref="D46:F46"/>
    <mergeCell ref="B47:C47"/>
    <mergeCell ref="B52:C52"/>
    <mergeCell ref="D52:F52"/>
    <mergeCell ref="A3:F3"/>
    <mergeCell ref="C5:F5"/>
    <mergeCell ref="B6:C6"/>
    <mergeCell ref="B38:C38"/>
    <mergeCell ref="B33:C33"/>
    <mergeCell ref="D26:F26"/>
    <mergeCell ref="B32:C32"/>
    <mergeCell ref="D25:F25"/>
    <mergeCell ref="D27:F27"/>
    <mergeCell ref="D28:F28"/>
    <mergeCell ref="C78:D78"/>
    <mergeCell ref="B49:C49"/>
    <mergeCell ref="D49:F49"/>
    <mergeCell ref="D44:F44"/>
    <mergeCell ref="G16:H16"/>
    <mergeCell ref="B17:F17"/>
    <mergeCell ref="G22:J22"/>
    <mergeCell ref="B20:F20"/>
    <mergeCell ref="G20:J20"/>
    <mergeCell ref="D32:F32"/>
    <mergeCell ref="D29:F29"/>
    <mergeCell ref="B46:C46"/>
    <mergeCell ref="B54:F54"/>
    <mergeCell ref="B37:C37"/>
    <mergeCell ref="D37:F37"/>
    <mergeCell ref="B29:C29"/>
    <mergeCell ref="D21:F21"/>
    <mergeCell ref="D30:F30"/>
    <mergeCell ref="B21:C21"/>
    <mergeCell ref="B26:C26"/>
    <mergeCell ref="B36:C36"/>
    <mergeCell ref="D36:F36"/>
    <mergeCell ref="D35:F35"/>
    <mergeCell ref="D31:F31"/>
    <mergeCell ref="D33:F33"/>
    <mergeCell ref="B35:C35"/>
    <mergeCell ref="D34:F34"/>
    <mergeCell ref="D38:F38"/>
    <mergeCell ref="B43:C43"/>
    <mergeCell ref="B59:F59"/>
    <mergeCell ref="D50:F50"/>
    <mergeCell ref="B51:C51"/>
    <mergeCell ref="B60:F60"/>
    <mergeCell ref="D45:F45"/>
    <mergeCell ref="B45:C45"/>
    <mergeCell ref="B44:C44"/>
    <mergeCell ref="D40:F40"/>
    <mergeCell ref="D41:F41"/>
    <mergeCell ref="D42:F42"/>
    <mergeCell ref="D43:F43"/>
    <mergeCell ref="D39:F39"/>
    <mergeCell ref="A115:F115"/>
    <mergeCell ref="A109:C109"/>
    <mergeCell ref="D109:F109"/>
    <mergeCell ref="A110:C110"/>
    <mergeCell ref="D110:F110"/>
    <mergeCell ref="D107:F107"/>
    <mergeCell ref="A107:C107"/>
    <mergeCell ref="B18:F18"/>
    <mergeCell ref="D106:F106"/>
    <mergeCell ref="A108:C108"/>
    <mergeCell ref="B102:C102"/>
    <mergeCell ref="B85:F85"/>
    <mergeCell ref="B87:F87"/>
    <mergeCell ref="B82:F82"/>
    <mergeCell ref="B79:F79"/>
    <mergeCell ref="B80:F80"/>
    <mergeCell ref="D48:F48"/>
    <mergeCell ref="B63:F63"/>
    <mergeCell ref="B55:F55"/>
    <mergeCell ref="B56:F56"/>
    <mergeCell ref="B57:F57"/>
    <mergeCell ref="B58:F58"/>
    <mergeCell ref="B50:C50"/>
    <mergeCell ref="B15:F15"/>
    <mergeCell ref="D111:F111"/>
    <mergeCell ref="A113:C113"/>
    <mergeCell ref="D113:F113"/>
    <mergeCell ref="B83:F83"/>
    <mergeCell ref="A111:C111"/>
    <mergeCell ref="A112:C112"/>
    <mergeCell ref="D112:F112"/>
    <mergeCell ref="A98:F98"/>
    <mergeCell ref="A99:B99"/>
    <mergeCell ref="B101:C101"/>
    <mergeCell ref="A105:C105"/>
    <mergeCell ref="D105:F105"/>
    <mergeCell ref="B84:F84"/>
    <mergeCell ref="B65:F65"/>
    <mergeCell ref="B34:C34"/>
    <mergeCell ref="B64:F64"/>
    <mergeCell ref="B81:F81"/>
    <mergeCell ref="B48:C48"/>
    <mergeCell ref="B61:F61"/>
    <mergeCell ref="B62:F62"/>
    <mergeCell ref="D51:F51"/>
    <mergeCell ref="A106:C106"/>
    <mergeCell ref="D108:F108"/>
  </mergeCells>
  <conditionalFormatting sqref="Z29">
    <cfRule type="expression" dxfId="10" priority="22" stopIfTrue="1">
      <formula>"if(right($I$21,1)=""."")"</formula>
    </cfRule>
  </conditionalFormatting>
  <conditionalFormatting sqref="H31">
    <cfRule type="expression" dxfId="9" priority="21" stopIfTrue="1">
      <formula>$G$31="Not Applicable"</formula>
    </cfRule>
  </conditionalFormatting>
  <conditionalFormatting sqref="D30:F30 H30:H31">
    <cfRule type="expression" dxfId="8" priority="20" stopIfTrue="1">
      <formula>$H$30="Sole Bidder"</formula>
    </cfRule>
  </conditionalFormatting>
  <conditionalFormatting sqref="F101:F102">
    <cfRule type="expression" dxfId="7" priority="19" stopIfTrue="1">
      <formula>$E$101=""</formula>
    </cfRule>
  </conditionalFormatting>
  <conditionalFormatting sqref="D31:F31">
    <cfRule type="expression" dxfId="6" priority="17" stopIfTrue="1">
      <formula>$G$31="No"</formula>
    </cfRule>
  </conditionalFormatting>
  <conditionalFormatting sqref="A98:F103">
    <cfRule type="expression" dxfId="5" priority="14">
      <formula>$H$30="Sole Bidder"</formula>
    </cfRule>
  </conditionalFormatting>
  <conditionalFormatting sqref="B101:C101">
    <cfRule type="expression" dxfId="4" priority="12">
      <formula>$A$101=""</formula>
    </cfRule>
  </conditionalFormatting>
  <conditionalFormatting sqref="B102:C102">
    <cfRule type="expression" dxfId="3" priority="11">
      <formula>$A$102=""</formula>
    </cfRule>
  </conditionalFormatting>
  <conditionalFormatting sqref="B85:F85">
    <cfRule type="expression" dxfId="2" priority="37" stopIfTrue="1">
      <formula>$K$85=2</formula>
    </cfRule>
  </conditionalFormatting>
  <conditionalFormatting sqref="B86:F86">
    <cfRule type="expression" dxfId="1" priority="3">
      <formula>$K$86=1</formula>
    </cfRule>
  </conditionalFormatting>
  <conditionalFormatting sqref="D25:F25">
    <cfRule type="expression" dxfId="0" priority="1">
      <formula>$K$86=1</formula>
    </cfRule>
  </conditionalFormatting>
  <dataValidations count="3">
    <dataValidation type="whole" allowBlank="1" showInputMessage="1" showErrorMessage="1" error="Enter numeric figure only !" prompt="Enter the Bid Security Amount in Figures" sqref="I21">
      <formula1>0</formula1>
      <formula2>990000000</formula2>
    </dataValidation>
    <dataValidation type="whole" allowBlank="1" showInputMessage="1" showErrorMessage="1" error="Enter numeric figure between 1 to 20 only !" prompt="Enter the Validity of Bid Security in MONTHS" sqref="J21">
      <formula1>1</formula1>
      <formula2>20</formula2>
    </dataValidation>
    <dataValidation type="list" allowBlank="1" showInputMessage="1" showErrorMessage="1" sqref="G21">
      <formula1>$AC$19:$AC$26</formula1>
    </dataValidation>
  </dataValidations>
  <pageMargins left="0.59" right="0.46" top="0.59055118110236227" bottom="0.59055118110236227" header="0.35433070866141736" footer="0.35433070866141736"/>
  <pageSetup scale="67" fitToHeight="0" orientation="portrait" r:id="rId24"/>
  <headerFooter alignWithMargins="0">
    <oddFooter>&amp;R&amp;"Book Antiqua,Bold"&amp;8 Page &amp;P of &amp;N</oddFooter>
  </headerFooter>
  <rowBreaks count="1" manualBreakCount="1">
    <brk id="88" max="9" man="1"/>
  </rowBreaks>
  <ignoredErrors>
    <ignoredError sqref="B86" unlockedFormula="1"/>
  </ignoredErrors>
  <drawing r:id="rId2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tabColor indexed="8"/>
  </sheetPr>
  <dimension ref="A1:O112"/>
  <sheetViews>
    <sheetView workbookViewId="0">
      <selection activeCell="F14" sqref="F14"/>
    </sheetView>
  </sheetViews>
  <sheetFormatPr defaultRowHeight="12.75"/>
  <cols>
    <col min="1" max="1" width="13.28515625" style="246" customWidth="1"/>
    <col min="2" max="2" width="11.85546875" style="246" customWidth="1"/>
    <col min="3" max="15" width="9.140625" style="246"/>
    <col min="16" max="16384" width="9.140625" style="200"/>
  </cols>
  <sheetData>
    <row r="1" spans="1:15" s="199" customFormat="1" ht="30" customHeight="1">
      <c r="A1" s="1520">
        <f>'Bid Form 1st Envelope '!I21</f>
        <v>0</v>
      </c>
      <c r="B1" s="1520"/>
      <c r="C1" s="244"/>
      <c r="D1" s="244"/>
      <c r="E1" s="244"/>
      <c r="F1" s="244"/>
      <c r="G1" s="244"/>
      <c r="H1" s="244"/>
      <c r="I1" s="244"/>
      <c r="J1" s="244"/>
      <c r="K1" s="244"/>
      <c r="L1" s="244"/>
      <c r="M1" s="244"/>
      <c r="N1" s="244"/>
      <c r="O1" s="244"/>
    </row>
    <row r="2" spans="1:15" s="199" customFormat="1" ht="30" customHeight="1">
      <c r="A2" s="245"/>
      <c r="B2" s="244"/>
      <c r="C2" s="244"/>
      <c r="D2" s="244"/>
      <c r="E2" s="244"/>
      <c r="F2" s="244"/>
      <c r="G2" s="244"/>
      <c r="H2" s="244"/>
      <c r="I2" s="244"/>
      <c r="J2" s="244"/>
      <c r="K2" s="244"/>
      <c r="L2" s="244"/>
      <c r="M2" s="244"/>
      <c r="N2" s="244"/>
      <c r="O2" s="244"/>
    </row>
    <row r="3" spans="1:15">
      <c r="A3" s="245"/>
    </row>
    <row r="4" spans="1:15">
      <c r="A4" s="247" t="str">
        <f>IF(OR((A1&gt;9999999999),(A1&lt;0)),"Invalid Entry - More than 1000 crore OR -ve value",IF(A1=0, "Rs. Zero Only ",+CONCATENATE("Rs. ", B11,D11,B10,D10,B9,D9,B8,D8,B7,D7,B6," Only")))</f>
        <v xml:space="preserve">Rs. Zero Only </v>
      </c>
    </row>
    <row r="5" spans="1:15">
      <c r="A5" s="245"/>
    </row>
    <row r="6" spans="1:15">
      <c r="A6" s="248">
        <f>-INT(A1/100)*100+ROUND(A1,0)</f>
        <v>0</v>
      </c>
      <c r="B6" s="246" t="str">
        <f t="shared" ref="B6:B11" si="0">IF(A6=0,"",LOOKUP(A6,$A$13:$A$112,$B$13:$B$112))</f>
        <v/>
      </c>
      <c r="D6" s="247"/>
    </row>
    <row r="7" spans="1:15">
      <c r="A7" s="248">
        <f>-INT(A1/1000)*10+INT(A1/100)</f>
        <v>0</v>
      </c>
      <c r="B7" s="246" t="str">
        <f t="shared" si="0"/>
        <v/>
      </c>
      <c r="D7" s="247" t="str">
        <f>+IF(B7="",""," Hundred ")</f>
        <v/>
      </c>
    </row>
    <row r="8" spans="1:15">
      <c r="A8" s="248">
        <f>-INT(A1/100000)*100+INT(A1/1000)</f>
        <v>0</v>
      </c>
      <c r="B8" s="246" t="str">
        <f t="shared" si="0"/>
        <v/>
      </c>
      <c r="D8" s="247" t="str">
        <f>IF((B8=""),IF(C8="",""," Thousand ")," Thousand ")</f>
        <v/>
      </c>
    </row>
    <row r="9" spans="1:15">
      <c r="A9" s="248">
        <f>-INT(A1/10000000)*100+INT(A1/100000)</f>
        <v>0</v>
      </c>
      <c r="B9" s="246" t="str">
        <f t="shared" si="0"/>
        <v/>
      </c>
      <c r="D9" s="247" t="str">
        <f>IF((B9=""),IF(C9="",""," Lac ")," Lac ")</f>
        <v/>
      </c>
    </row>
    <row r="10" spans="1:15">
      <c r="A10" s="248">
        <f>-INT(A1/1000000000)*100+INT(A1/10000000)</f>
        <v>0</v>
      </c>
      <c r="B10" s="249" t="str">
        <f t="shared" si="0"/>
        <v/>
      </c>
      <c r="D10" s="247" t="str">
        <f>IF((B10=""),IF(C10="",""," Crore ")," Crore ")</f>
        <v/>
      </c>
    </row>
    <row r="11" spans="1:15">
      <c r="A11" s="250">
        <f>-INT(A1/10000000000)*1000+INT(A1/1000000000)</f>
        <v>0</v>
      </c>
      <c r="B11" s="249" t="str">
        <f t="shared" si="0"/>
        <v/>
      </c>
      <c r="D11" s="247" t="str">
        <f>IF((B11=""),IF(C11="",""," Hundred ")," Hundred ")</f>
        <v/>
      </c>
    </row>
    <row r="13" spans="1:15">
      <c r="A13" s="251">
        <v>1</v>
      </c>
      <c r="B13" s="252" t="s">
        <v>194</v>
      </c>
    </row>
    <row r="14" spans="1:15">
      <c r="A14" s="251">
        <v>2</v>
      </c>
      <c r="B14" s="252" t="s">
        <v>195</v>
      </c>
    </row>
    <row r="15" spans="1:15">
      <c r="A15" s="251">
        <v>3</v>
      </c>
      <c r="B15" s="252" t="s">
        <v>196</v>
      </c>
    </row>
    <row r="16" spans="1:15">
      <c r="A16" s="251">
        <v>4</v>
      </c>
      <c r="B16" s="252" t="s">
        <v>197</v>
      </c>
    </row>
    <row r="17" spans="1:2">
      <c r="A17" s="251">
        <v>5</v>
      </c>
      <c r="B17" s="252" t="s">
        <v>198</v>
      </c>
    </row>
    <row r="18" spans="1:2">
      <c r="A18" s="251">
        <v>6</v>
      </c>
      <c r="B18" s="252" t="s">
        <v>199</v>
      </c>
    </row>
    <row r="19" spans="1:2">
      <c r="A19" s="251">
        <v>7</v>
      </c>
      <c r="B19" s="252" t="s">
        <v>200</v>
      </c>
    </row>
    <row r="20" spans="1:2">
      <c r="A20" s="251">
        <v>8</v>
      </c>
      <c r="B20" s="252" t="s">
        <v>201</v>
      </c>
    </row>
    <row r="21" spans="1:2">
      <c r="A21" s="251">
        <v>9</v>
      </c>
      <c r="B21" s="252" t="s">
        <v>202</v>
      </c>
    </row>
    <row r="22" spans="1:2">
      <c r="A22" s="251">
        <v>10</v>
      </c>
      <c r="B22" s="252" t="s">
        <v>203</v>
      </c>
    </row>
    <row r="23" spans="1:2">
      <c r="A23" s="251">
        <v>11</v>
      </c>
      <c r="B23" s="252" t="s">
        <v>204</v>
      </c>
    </row>
    <row r="24" spans="1:2">
      <c r="A24" s="251">
        <v>12</v>
      </c>
      <c r="B24" s="252" t="s">
        <v>205</v>
      </c>
    </row>
    <row r="25" spans="1:2">
      <c r="A25" s="251">
        <v>13</v>
      </c>
      <c r="B25" s="252" t="s">
        <v>206</v>
      </c>
    </row>
    <row r="26" spans="1:2">
      <c r="A26" s="251">
        <v>14</v>
      </c>
      <c r="B26" s="252" t="s">
        <v>207</v>
      </c>
    </row>
    <row r="27" spans="1:2">
      <c r="A27" s="251">
        <v>15</v>
      </c>
      <c r="B27" s="252" t="s">
        <v>208</v>
      </c>
    </row>
    <row r="28" spans="1:2">
      <c r="A28" s="251">
        <v>16</v>
      </c>
      <c r="B28" s="252" t="s">
        <v>209</v>
      </c>
    </row>
    <row r="29" spans="1:2">
      <c r="A29" s="251">
        <v>17</v>
      </c>
      <c r="B29" s="252" t="s">
        <v>210</v>
      </c>
    </row>
    <row r="30" spans="1:2">
      <c r="A30" s="251">
        <v>18</v>
      </c>
      <c r="B30" s="252" t="s">
        <v>211</v>
      </c>
    </row>
    <row r="31" spans="1:2">
      <c r="A31" s="251">
        <v>19</v>
      </c>
      <c r="B31" s="252" t="s">
        <v>212</v>
      </c>
    </row>
    <row r="32" spans="1:2">
      <c r="A32" s="251">
        <v>20</v>
      </c>
      <c r="B32" s="252" t="s">
        <v>213</v>
      </c>
    </row>
    <row r="33" spans="1:2">
      <c r="A33" s="251">
        <v>21</v>
      </c>
      <c r="B33" s="252" t="s">
        <v>214</v>
      </c>
    </row>
    <row r="34" spans="1:2">
      <c r="A34" s="251">
        <v>22</v>
      </c>
      <c r="B34" s="252" t="s">
        <v>215</v>
      </c>
    </row>
    <row r="35" spans="1:2">
      <c r="A35" s="251">
        <v>23</v>
      </c>
      <c r="B35" s="252" t="s">
        <v>216</v>
      </c>
    </row>
    <row r="36" spans="1:2">
      <c r="A36" s="251">
        <v>24</v>
      </c>
      <c r="B36" s="252" t="s">
        <v>217</v>
      </c>
    </row>
    <row r="37" spans="1:2">
      <c r="A37" s="251">
        <v>25</v>
      </c>
      <c r="B37" s="252" t="s">
        <v>218</v>
      </c>
    </row>
    <row r="38" spans="1:2">
      <c r="A38" s="251">
        <v>26</v>
      </c>
      <c r="B38" s="252" t="s">
        <v>219</v>
      </c>
    </row>
    <row r="39" spans="1:2">
      <c r="A39" s="251">
        <v>27</v>
      </c>
      <c r="B39" s="252" t="s">
        <v>220</v>
      </c>
    </row>
    <row r="40" spans="1:2">
      <c r="A40" s="251">
        <v>28</v>
      </c>
      <c r="B40" s="252" t="s">
        <v>221</v>
      </c>
    </row>
    <row r="41" spans="1:2">
      <c r="A41" s="251">
        <v>29</v>
      </c>
      <c r="B41" s="252" t="s">
        <v>222</v>
      </c>
    </row>
    <row r="42" spans="1:2">
      <c r="A42" s="251">
        <v>30</v>
      </c>
      <c r="B42" s="252" t="s">
        <v>223</v>
      </c>
    </row>
    <row r="43" spans="1:2">
      <c r="A43" s="251">
        <v>31</v>
      </c>
      <c r="B43" s="252" t="s">
        <v>224</v>
      </c>
    </row>
    <row r="44" spans="1:2">
      <c r="A44" s="251">
        <v>32</v>
      </c>
      <c r="B44" s="252" t="s">
        <v>225</v>
      </c>
    </row>
    <row r="45" spans="1:2">
      <c r="A45" s="251">
        <v>33</v>
      </c>
      <c r="B45" s="252" t="s">
        <v>226</v>
      </c>
    </row>
    <row r="46" spans="1:2">
      <c r="A46" s="251">
        <v>34</v>
      </c>
      <c r="B46" s="252" t="s">
        <v>227</v>
      </c>
    </row>
    <row r="47" spans="1:2">
      <c r="A47" s="251">
        <v>35</v>
      </c>
      <c r="B47" s="252" t="s">
        <v>12</v>
      </c>
    </row>
    <row r="48" spans="1:2">
      <c r="A48" s="251">
        <v>36</v>
      </c>
      <c r="B48" s="252" t="s">
        <v>228</v>
      </c>
    </row>
    <row r="49" spans="1:2">
      <c r="A49" s="251">
        <v>37</v>
      </c>
      <c r="B49" s="252" t="s">
        <v>229</v>
      </c>
    </row>
    <row r="50" spans="1:2">
      <c r="A50" s="251">
        <v>38</v>
      </c>
      <c r="B50" s="252" t="s">
        <v>230</v>
      </c>
    </row>
    <row r="51" spans="1:2">
      <c r="A51" s="251">
        <v>39</v>
      </c>
      <c r="B51" s="252" t="s">
        <v>231</v>
      </c>
    </row>
    <row r="52" spans="1:2">
      <c r="A52" s="251">
        <v>40</v>
      </c>
      <c r="B52" s="252" t="s">
        <v>232</v>
      </c>
    </row>
    <row r="53" spans="1:2">
      <c r="A53" s="251">
        <v>41</v>
      </c>
      <c r="B53" s="252" t="s">
        <v>233</v>
      </c>
    </row>
    <row r="54" spans="1:2">
      <c r="A54" s="251">
        <v>42</v>
      </c>
      <c r="B54" s="252" t="s">
        <v>234</v>
      </c>
    </row>
    <row r="55" spans="1:2">
      <c r="A55" s="251">
        <v>43</v>
      </c>
      <c r="B55" s="252" t="s">
        <v>235</v>
      </c>
    </row>
    <row r="56" spans="1:2">
      <c r="A56" s="251">
        <v>44</v>
      </c>
      <c r="B56" s="252" t="s">
        <v>236</v>
      </c>
    </row>
    <row r="57" spans="1:2">
      <c r="A57" s="251">
        <v>45</v>
      </c>
      <c r="B57" s="252" t="s">
        <v>237</v>
      </c>
    </row>
    <row r="58" spans="1:2">
      <c r="A58" s="251">
        <v>46</v>
      </c>
      <c r="B58" s="252" t="s">
        <v>238</v>
      </c>
    </row>
    <row r="59" spans="1:2">
      <c r="A59" s="251">
        <v>47</v>
      </c>
      <c r="B59" s="252" t="s">
        <v>239</v>
      </c>
    </row>
    <row r="60" spans="1:2">
      <c r="A60" s="251">
        <v>48</v>
      </c>
      <c r="B60" s="252" t="s">
        <v>240</v>
      </c>
    </row>
    <row r="61" spans="1:2">
      <c r="A61" s="251">
        <v>49</v>
      </c>
      <c r="B61" s="252" t="s">
        <v>241</v>
      </c>
    </row>
    <row r="62" spans="1:2">
      <c r="A62" s="251">
        <v>50</v>
      </c>
      <c r="B62" s="252" t="s">
        <v>242</v>
      </c>
    </row>
    <row r="63" spans="1:2">
      <c r="A63" s="251">
        <v>51</v>
      </c>
      <c r="B63" s="252" t="s">
        <v>243</v>
      </c>
    </row>
    <row r="64" spans="1:2">
      <c r="A64" s="251">
        <v>52</v>
      </c>
      <c r="B64" s="252" t="s">
        <v>244</v>
      </c>
    </row>
    <row r="65" spans="1:2">
      <c r="A65" s="251">
        <v>53</v>
      </c>
      <c r="B65" s="252" t="s">
        <v>245</v>
      </c>
    </row>
    <row r="66" spans="1:2">
      <c r="A66" s="251">
        <v>54</v>
      </c>
      <c r="B66" s="252" t="s">
        <v>246</v>
      </c>
    </row>
    <row r="67" spans="1:2">
      <c r="A67" s="251">
        <v>55</v>
      </c>
      <c r="B67" s="252" t="s">
        <v>247</v>
      </c>
    </row>
    <row r="68" spans="1:2">
      <c r="A68" s="251">
        <v>56</v>
      </c>
      <c r="B68" s="252" t="s">
        <v>248</v>
      </c>
    </row>
    <row r="69" spans="1:2">
      <c r="A69" s="251">
        <v>57</v>
      </c>
      <c r="B69" s="252" t="s">
        <v>249</v>
      </c>
    </row>
    <row r="70" spans="1:2">
      <c r="A70" s="251">
        <v>58</v>
      </c>
      <c r="B70" s="252" t="s">
        <v>250</v>
      </c>
    </row>
    <row r="71" spans="1:2">
      <c r="A71" s="251">
        <v>59</v>
      </c>
      <c r="B71" s="252" t="s">
        <v>251</v>
      </c>
    </row>
    <row r="72" spans="1:2">
      <c r="A72" s="251">
        <v>60</v>
      </c>
      <c r="B72" s="252" t="s">
        <v>252</v>
      </c>
    </row>
    <row r="73" spans="1:2">
      <c r="A73" s="251">
        <v>61</v>
      </c>
      <c r="B73" s="252" t="s">
        <v>253</v>
      </c>
    </row>
    <row r="74" spans="1:2">
      <c r="A74" s="251">
        <v>62</v>
      </c>
      <c r="B74" s="252" t="s">
        <v>254</v>
      </c>
    </row>
    <row r="75" spans="1:2">
      <c r="A75" s="251">
        <v>63</v>
      </c>
      <c r="B75" s="252" t="s">
        <v>255</v>
      </c>
    </row>
    <row r="76" spans="1:2">
      <c r="A76" s="251">
        <v>64</v>
      </c>
      <c r="B76" s="252" t="s">
        <v>256</v>
      </c>
    </row>
    <row r="77" spans="1:2">
      <c r="A77" s="251">
        <v>65</v>
      </c>
      <c r="B77" s="252" t="s">
        <v>257</v>
      </c>
    </row>
    <row r="78" spans="1:2">
      <c r="A78" s="251">
        <v>66</v>
      </c>
      <c r="B78" s="252" t="s">
        <v>258</v>
      </c>
    </row>
    <row r="79" spans="1:2">
      <c r="A79" s="251">
        <v>67</v>
      </c>
      <c r="B79" s="252" t="s">
        <v>259</v>
      </c>
    </row>
    <row r="80" spans="1:2">
      <c r="A80" s="251">
        <v>68</v>
      </c>
      <c r="B80" s="252" t="s">
        <v>260</v>
      </c>
    </row>
    <row r="81" spans="1:2">
      <c r="A81" s="251">
        <v>69</v>
      </c>
      <c r="B81" s="252" t="s">
        <v>261</v>
      </c>
    </row>
    <row r="82" spans="1:2">
      <c r="A82" s="251">
        <v>70</v>
      </c>
      <c r="B82" s="252" t="s">
        <v>262</v>
      </c>
    </row>
    <row r="83" spans="1:2">
      <c r="A83" s="251">
        <v>71</v>
      </c>
      <c r="B83" s="252" t="s">
        <v>263</v>
      </c>
    </row>
    <row r="84" spans="1:2">
      <c r="A84" s="251">
        <v>72</v>
      </c>
      <c r="B84" s="252" t="s">
        <v>264</v>
      </c>
    </row>
    <row r="85" spans="1:2">
      <c r="A85" s="251">
        <v>73</v>
      </c>
      <c r="B85" s="252" t="s">
        <v>265</v>
      </c>
    </row>
    <row r="86" spans="1:2">
      <c r="A86" s="251">
        <v>74</v>
      </c>
      <c r="B86" s="252" t="s">
        <v>266</v>
      </c>
    </row>
    <row r="87" spans="1:2">
      <c r="A87" s="251">
        <v>75</v>
      </c>
      <c r="B87" s="252" t="s">
        <v>267</v>
      </c>
    </row>
    <row r="88" spans="1:2">
      <c r="A88" s="251">
        <v>76</v>
      </c>
      <c r="B88" s="252" t="s">
        <v>268</v>
      </c>
    </row>
    <row r="89" spans="1:2">
      <c r="A89" s="251">
        <v>77</v>
      </c>
      <c r="B89" s="252" t="s">
        <v>269</v>
      </c>
    </row>
    <row r="90" spans="1:2">
      <c r="A90" s="251">
        <v>78</v>
      </c>
      <c r="B90" s="252" t="s">
        <v>270</v>
      </c>
    </row>
    <row r="91" spans="1:2">
      <c r="A91" s="251">
        <v>79</v>
      </c>
      <c r="B91" s="252" t="s">
        <v>271</v>
      </c>
    </row>
    <row r="92" spans="1:2">
      <c r="A92" s="251">
        <v>80</v>
      </c>
      <c r="B92" s="252" t="s">
        <v>272</v>
      </c>
    </row>
    <row r="93" spans="1:2">
      <c r="A93" s="251">
        <v>81</v>
      </c>
      <c r="B93" s="252" t="s">
        <v>273</v>
      </c>
    </row>
    <row r="94" spans="1:2">
      <c r="A94" s="251">
        <v>82</v>
      </c>
      <c r="B94" s="252" t="s">
        <v>274</v>
      </c>
    </row>
    <row r="95" spans="1:2">
      <c r="A95" s="251">
        <v>83</v>
      </c>
      <c r="B95" s="252" t="s">
        <v>275</v>
      </c>
    </row>
    <row r="96" spans="1:2">
      <c r="A96" s="251">
        <v>84</v>
      </c>
      <c r="B96" s="252" t="s">
        <v>276</v>
      </c>
    </row>
    <row r="97" spans="1:2">
      <c r="A97" s="251">
        <v>85</v>
      </c>
      <c r="B97" s="252" t="s">
        <v>277</v>
      </c>
    </row>
    <row r="98" spans="1:2">
      <c r="A98" s="251">
        <v>86</v>
      </c>
      <c r="B98" s="252" t="s">
        <v>278</v>
      </c>
    </row>
    <row r="99" spans="1:2">
      <c r="A99" s="251">
        <v>87</v>
      </c>
      <c r="B99" s="252" t="s">
        <v>279</v>
      </c>
    </row>
    <row r="100" spans="1:2">
      <c r="A100" s="251">
        <v>88</v>
      </c>
      <c r="B100" s="252" t="s">
        <v>280</v>
      </c>
    </row>
    <row r="101" spans="1:2">
      <c r="A101" s="251">
        <v>89</v>
      </c>
      <c r="B101" s="252" t="s">
        <v>281</v>
      </c>
    </row>
    <row r="102" spans="1:2">
      <c r="A102" s="251">
        <v>90</v>
      </c>
      <c r="B102" s="252" t="s">
        <v>282</v>
      </c>
    </row>
    <row r="103" spans="1:2">
      <c r="A103" s="251">
        <v>91</v>
      </c>
      <c r="B103" s="252" t="s">
        <v>283</v>
      </c>
    </row>
    <row r="104" spans="1:2">
      <c r="A104" s="251">
        <v>92</v>
      </c>
      <c r="B104" s="252" t="s">
        <v>284</v>
      </c>
    </row>
    <row r="105" spans="1:2">
      <c r="A105" s="251">
        <v>93</v>
      </c>
      <c r="B105" s="252" t="s">
        <v>285</v>
      </c>
    </row>
    <row r="106" spans="1:2">
      <c r="A106" s="251">
        <v>94</v>
      </c>
      <c r="B106" s="252" t="s">
        <v>286</v>
      </c>
    </row>
    <row r="107" spans="1:2">
      <c r="A107" s="251">
        <v>95</v>
      </c>
      <c r="B107" s="252" t="s">
        <v>287</v>
      </c>
    </row>
    <row r="108" spans="1:2">
      <c r="A108" s="251">
        <v>96</v>
      </c>
      <c r="B108" s="252" t="s">
        <v>288</v>
      </c>
    </row>
    <row r="109" spans="1:2">
      <c r="A109" s="251">
        <v>97</v>
      </c>
      <c r="B109" s="252" t="s">
        <v>289</v>
      </c>
    </row>
    <row r="110" spans="1:2">
      <c r="A110" s="251">
        <v>98</v>
      </c>
      <c r="B110" s="252" t="s">
        <v>290</v>
      </c>
    </row>
    <row r="111" spans="1:2">
      <c r="A111" s="251">
        <v>99</v>
      </c>
      <c r="B111" s="252" t="s">
        <v>291</v>
      </c>
    </row>
    <row r="112" spans="1:2">
      <c r="A112" s="251">
        <v>100</v>
      </c>
      <c r="B112" s="252" t="s">
        <v>292</v>
      </c>
    </row>
  </sheetData>
  <sheetProtection sheet="1" objects="1" scenarios="1" selectLockedCells="1" selectUnlockedCells="1"/>
  <customSheetViews>
    <customSheetView guid="{2C8FD25C-5334-430E-9A70-EAD0A9836A6B}" state="hidden">
      <selection activeCell="F14" sqref="F14"/>
      <pageMargins left="0.75" right="0.75" top="1" bottom="1" header="0.5" footer="0.5"/>
      <pageSetup orientation="portrait" r:id="rId1"/>
      <headerFooter alignWithMargins="0"/>
    </customSheetView>
    <customSheetView guid="{5476C51C-4037-4B28-A818-10D7CDF0C66A}" state="hidden">
      <selection activeCell="A4" sqref="A4"/>
      <pageMargins left="0.75" right="0.75" top="1" bottom="1" header="0.5" footer="0.5"/>
      <pageSetup orientation="portrait" r:id="rId2"/>
      <headerFooter alignWithMargins="0"/>
    </customSheetView>
    <customSheetView guid="{F55A58F6-8771-45A6-8050-8FCA02572CBD}" state="hidden">
      <selection activeCell="A4" sqref="A4"/>
      <pageMargins left="0.75" right="0.75" top="1" bottom="1" header="0.5" footer="0.5"/>
      <pageSetup orientation="portrait" r:id="rId3"/>
      <headerFooter alignWithMargins="0"/>
    </customSheetView>
    <customSheetView guid="{A8583C01-5E6A-4469-ADCA-440E12AA8084}" state="hidden">
      <selection activeCell="A4" sqref="A4"/>
      <pageMargins left="0.75" right="0.75" top="1" bottom="1" header="0.5" footer="0.5"/>
      <pageSetup orientation="portrait" r:id="rId4"/>
      <headerFooter alignWithMargins="0"/>
    </customSheetView>
    <customSheetView guid="{05855B4F-D61E-4C97-B759-B2F96767F6F8}" state="hidden">
      <selection activeCell="A4" sqref="A4"/>
      <pageMargins left="0.75" right="0.75" top="1" bottom="1" header="0.5" footer="0.5"/>
      <pageSetup orientation="portrait" r:id="rId5"/>
      <headerFooter alignWithMargins="0"/>
    </customSheetView>
    <customSheetView guid="{82E8A0F5-0020-4355-95CF-28601763A783}" state="hidden">
      <selection activeCell="A4" sqref="A4"/>
      <pageMargins left="0.75" right="0.75" top="1" bottom="1" header="0.5" footer="0.5"/>
      <pageSetup orientation="portrait" r:id="rId6"/>
      <headerFooter alignWithMargins="0"/>
    </customSheetView>
    <customSheetView guid="{340562B9-6CEE-4962-8D7D-CA1C6778F52C}" state="hidden">
      <selection activeCell="A4" sqref="A4"/>
      <pageMargins left="0.75" right="0.75" top="1" bottom="1" header="0.5" footer="0.5"/>
      <pageSetup orientation="portrait" r:id="rId7"/>
      <headerFooter alignWithMargins="0"/>
    </customSheetView>
    <customSheetView guid="{38BECF6E-1A53-4F98-87B9-44F2C5F77E08}" state="hidden">
      <selection activeCell="A4" sqref="A4"/>
      <pageMargins left="0.75" right="0.75" top="1" bottom="1" header="0.5" footer="0.5"/>
      <pageSetup orientation="portrait" r:id="rId8"/>
      <headerFooter alignWithMargins="0"/>
    </customSheetView>
    <customSheetView guid="{8E3ED18F-7B8F-4A1C-969D-A70DC3B696C3}" state="hidden">
      <selection activeCell="A4" sqref="A4"/>
      <pageMargins left="0.75" right="0.75" top="1" bottom="1" header="0.5" footer="0.5"/>
      <pageSetup orientation="portrait" r:id="rId9"/>
      <headerFooter alignWithMargins="0"/>
    </customSheetView>
    <customSheetView guid="{477F7E43-D393-45BA-B99B-D838E4629B5D}" state="hidden">
      <selection activeCell="A4" sqref="A4"/>
      <pageMargins left="0.75" right="0.75" top="1" bottom="1" header="0.5" footer="0.5"/>
      <pageSetup orientation="portrait" r:id="rId10"/>
      <headerFooter alignWithMargins="0"/>
    </customSheetView>
    <customSheetView guid="{240327DD-375F-45D4-BA52-89AFD79FE6A1}" state="hidden">
      <selection activeCell="A4" sqref="A4"/>
      <pageMargins left="0.75" right="0.75" top="1" bottom="1" header="0.5" footer="0.5"/>
      <pageSetup orientation="portrait" r:id="rId11"/>
      <headerFooter alignWithMargins="0"/>
    </customSheetView>
    <customSheetView guid="{DC28ED1E-3E35-4094-9C2B-5C0A1C1D459C}" state="hidden">
      <selection activeCell="A4" sqref="A4"/>
      <pageMargins left="0.75" right="0.75" top="1" bottom="1" header="0.5" footer="0.5"/>
      <pageSetup orientation="portrait" r:id="rId12"/>
      <headerFooter alignWithMargins="0"/>
    </customSheetView>
    <customSheetView guid="{7A9EA6D6-4DDF-43D9-92E6-C6AFAD14E266}" state="hidden">
      <selection activeCell="A4" sqref="A4"/>
      <pageMargins left="0.75" right="0.75" top="1" bottom="1" header="0.5" footer="0.5"/>
      <pageSetup orientation="portrait" r:id="rId13"/>
      <headerFooter alignWithMargins="0"/>
    </customSheetView>
    <customSheetView guid="{43BCBF1E-CDCF-4541-8D79-87EDCECBC1FD}" state="hidden">
      <selection activeCell="A4" sqref="A4"/>
      <pageMargins left="0.75" right="0.75" top="1" bottom="1" header="0.5" footer="0.5"/>
      <pageSetup orientation="portrait" r:id="rId14"/>
      <headerFooter alignWithMargins="0"/>
    </customSheetView>
    <customSheetView guid="{494F6778-23FE-4AAC-B37D-6C7543FC13B9}" state="hidden">
      <selection activeCell="A4" sqref="A4"/>
      <pageMargins left="0.75" right="0.75" top="1" bottom="1" header="0.5" footer="0.5"/>
      <pageSetup orientation="portrait" r:id="rId15"/>
      <headerFooter alignWithMargins="0"/>
    </customSheetView>
    <customSheetView guid="{F9FE2C60-2849-4C32-B532-2B1A89FFA9CD}" state="hidden">
      <selection activeCell="A4" sqref="A4"/>
      <pageMargins left="0.75" right="0.75" top="1" bottom="1" header="0.5" footer="0.5"/>
      <pageSetup orientation="portrait" r:id="rId16"/>
      <headerFooter alignWithMargins="0"/>
    </customSheetView>
    <customSheetView guid="{FE4EC9C4-31B9-4D40-8323-5B16C3BC840F}" state="hidden">
      <selection activeCell="A4" sqref="A4"/>
      <pageMargins left="0.75" right="0.75" top="1" bottom="1" header="0.5" footer="0.5"/>
      <pageSetup orientation="portrait" r:id="rId17"/>
      <headerFooter alignWithMargins="0"/>
    </customSheetView>
    <customSheetView guid="{C5EDD9E3-0801-4479-8600-A80B0FCFDF0B}" state="hidden">
      <selection activeCell="A4" sqref="A4"/>
      <pageMargins left="0.75" right="0.75" top="1" bottom="1" header="0.5" footer="0.5"/>
      <pageSetup orientation="portrait" r:id="rId18"/>
      <headerFooter alignWithMargins="0"/>
    </customSheetView>
    <customSheetView guid="{15A19D23-A9FD-4FC1-B7B0-F2D16BDFC729}" state="hidden">
      <selection activeCell="A4" sqref="A4"/>
      <pageMargins left="0.75" right="0.75" top="1" bottom="1" header="0.5" footer="0.5"/>
      <pageSetup orientation="portrait" r:id="rId19"/>
      <headerFooter alignWithMargins="0"/>
    </customSheetView>
    <customSheetView guid="{97C0FC0E-800C-45C9-895E-E91A3F1ADBA4}" state="hidden">
      <selection activeCell="A4" sqref="A4"/>
      <pageMargins left="0.75" right="0.75" top="1" bottom="1" header="0.5" footer="0.5"/>
      <pageSetup orientation="portrait" r:id="rId20"/>
      <headerFooter alignWithMargins="0"/>
    </customSheetView>
    <customSheetView guid="{CB7992C9-ABA5-4C7D-8C49-1E1D8E8875C7}" state="hidden">
      <selection activeCell="A4" sqref="A4"/>
      <pageMargins left="0.75" right="0.75" top="1" bottom="1" header="0.5" footer="0.5"/>
      <pageSetup orientation="portrait" r:id="rId21"/>
      <headerFooter alignWithMargins="0"/>
    </customSheetView>
    <customSheetView guid="{E51D3662-FFCE-4FD6-A590-7DDC9E38C41F}" state="hidden">
      <selection activeCell="A4" sqref="A4"/>
      <pageMargins left="0.75" right="0.75" top="1" bottom="1" header="0.5" footer="0.5"/>
      <pageSetup orientation="portrait" r:id="rId22"/>
      <headerFooter alignWithMargins="0"/>
    </customSheetView>
    <customSheetView guid="{A5BACB31-2B47-452B-A3BC-6D55695B550C}" state="hidden">
      <selection activeCell="A4" sqref="A4"/>
      <pageMargins left="0.75" right="0.75" top="1" bottom="1" header="0.5" footer="0.5"/>
      <pageSetup orientation="portrait" r:id="rId23"/>
      <headerFooter alignWithMargins="0"/>
    </customSheetView>
  </customSheetViews>
  <mergeCells count="1">
    <mergeCell ref="A1:B1"/>
  </mergeCells>
  <pageMargins left="0.75" right="0.75" top="1" bottom="1" header="0.5" footer="0.5"/>
  <pageSetup orientation="portrait" r:id="rId24"/>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tabColor indexed="8"/>
  </sheetPr>
  <dimension ref="A1:O112"/>
  <sheetViews>
    <sheetView workbookViewId="0">
      <selection activeCell="A2" sqref="A2"/>
    </sheetView>
  </sheetViews>
  <sheetFormatPr defaultRowHeight="12.75"/>
  <cols>
    <col min="1" max="1" width="13.28515625" style="246" customWidth="1"/>
    <col min="2" max="2" width="11.85546875" style="246" customWidth="1"/>
    <col min="3" max="15" width="9.140625" style="246"/>
    <col min="16" max="16384" width="9.140625" style="200"/>
  </cols>
  <sheetData>
    <row r="1" spans="1:15" s="199" customFormat="1" ht="30" customHeight="1">
      <c r="A1" s="1520">
        <f>'Bid Form 1st Envelope '!H24</f>
        <v>0</v>
      </c>
      <c r="B1" s="1520"/>
      <c r="C1" s="244"/>
      <c r="D1" s="244"/>
      <c r="E1" s="244"/>
      <c r="F1" s="244"/>
      <c r="G1" s="244"/>
      <c r="H1" s="244"/>
      <c r="I1" s="244"/>
      <c r="J1" s="244"/>
      <c r="K1" s="244"/>
      <c r="L1" s="244"/>
      <c r="M1" s="244"/>
      <c r="N1" s="244"/>
      <c r="O1" s="244"/>
    </row>
    <row r="2" spans="1:15" s="199" customFormat="1" ht="30" customHeight="1">
      <c r="A2" s="245"/>
      <c r="B2" s="244"/>
      <c r="C2" s="244"/>
      <c r="D2" s="244"/>
      <c r="E2" s="244"/>
      <c r="F2" s="244"/>
      <c r="G2" s="244"/>
      <c r="H2" s="244"/>
      <c r="I2" s="244"/>
      <c r="J2" s="244"/>
      <c r="K2" s="244"/>
      <c r="L2" s="244"/>
      <c r="M2" s="244"/>
      <c r="N2" s="244"/>
      <c r="O2" s="244"/>
    </row>
    <row r="3" spans="1:15">
      <c r="A3" s="245"/>
    </row>
    <row r="4" spans="1:15">
      <c r="A4" s="247" t="str">
        <f>IF(OR((A1&gt;9999999999),(A1&lt;0)),"Invalid Entry - More than 1000 crore OR -ve value",IF(A1=0, "Rs. Zero Only ",+CONCATENATE("Rs. ", B11,D11,B10,D10,B9,D9,B8,D8,B7,D7,B6," Only")))</f>
        <v xml:space="preserve">Rs. Zero Only </v>
      </c>
    </row>
    <row r="5" spans="1:15">
      <c r="A5" s="245"/>
    </row>
    <row r="6" spans="1:15">
      <c r="A6" s="248">
        <f>-INT(A1/100)*100+ROUND(A1,0)</f>
        <v>0</v>
      </c>
      <c r="B6" s="246" t="str">
        <f t="shared" ref="B6:B11" si="0">IF(A6=0,"",LOOKUP(A6,$A$13:$A$112,$B$13:$B$112))</f>
        <v/>
      </c>
      <c r="D6" s="247"/>
    </row>
    <row r="7" spans="1:15">
      <c r="A7" s="248">
        <f>-INT(A1/1000)*10+INT(A1/100)</f>
        <v>0</v>
      </c>
      <c r="B7" s="246" t="str">
        <f t="shared" si="0"/>
        <v/>
      </c>
      <c r="D7" s="247" t="str">
        <f>+IF(B7="",""," Hundred ")</f>
        <v/>
      </c>
    </row>
    <row r="8" spans="1:15">
      <c r="A8" s="248">
        <f>-INT(A1/100000)*100+INT(A1/1000)</f>
        <v>0</v>
      </c>
      <c r="B8" s="246" t="str">
        <f t="shared" si="0"/>
        <v/>
      </c>
      <c r="D8" s="247" t="str">
        <f>IF((B8=""),IF(C8="",""," Thousand ")," Thousand ")</f>
        <v/>
      </c>
    </row>
    <row r="9" spans="1:15">
      <c r="A9" s="248">
        <f>-INT(A1/10000000)*100+INT(A1/100000)</f>
        <v>0</v>
      </c>
      <c r="B9" s="246" t="str">
        <f t="shared" si="0"/>
        <v/>
      </c>
      <c r="D9" s="247" t="str">
        <f>IF((B9=""),IF(C9="",""," Lac ")," Lac ")</f>
        <v/>
      </c>
    </row>
    <row r="10" spans="1:15">
      <c r="A10" s="248">
        <f>-INT(A1/1000000000)*100+INT(A1/10000000)</f>
        <v>0</v>
      </c>
      <c r="B10" s="249" t="str">
        <f t="shared" si="0"/>
        <v/>
      </c>
      <c r="D10" s="247" t="str">
        <f>IF((B10=""),IF(C10="",""," Crore ")," Crore ")</f>
        <v/>
      </c>
    </row>
    <row r="11" spans="1:15">
      <c r="A11" s="250">
        <f>-INT(A1/10000000000)*1000+INT(A1/1000000000)</f>
        <v>0</v>
      </c>
      <c r="B11" s="249" t="str">
        <f t="shared" si="0"/>
        <v/>
      </c>
      <c r="D11" s="247" t="str">
        <f>IF((B11=""),IF(C11="",""," Hundred ")," Hundred ")</f>
        <v/>
      </c>
    </row>
    <row r="13" spans="1:15">
      <c r="A13" s="251">
        <v>1</v>
      </c>
      <c r="B13" s="252" t="s">
        <v>194</v>
      </c>
    </row>
    <row r="14" spans="1:15">
      <c r="A14" s="251">
        <v>2</v>
      </c>
      <c r="B14" s="252" t="s">
        <v>195</v>
      </c>
    </row>
    <row r="15" spans="1:15">
      <c r="A15" s="251">
        <v>3</v>
      </c>
      <c r="B15" s="252" t="s">
        <v>196</v>
      </c>
    </row>
    <row r="16" spans="1:15">
      <c r="A16" s="251">
        <v>4</v>
      </c>
      <c r="B16" s="252" t="s">
        <v>197</v>
      </c>
    </row>
    <row r="17" spans="1:2">
      <c r="A17" s="251">
        <v>5</v>
      </c>
      <c r="B17" s="252" t="s">
        <v>198</v>
      </c>
    </row>
    <row r="18" spans="1:2">
      <c r="A18" s="251">
        <v>6</v>
      </c>
      <c r="B18" s="252" t="s">
        <v>199</v>
      </c>
    </row>
    <row r="19" spans="1:2">
      <c r="A19" s="251">
        <v>7</v>
      </c>
      <c r="B19" s="252" t="s">
        <v>200</v>
      </c>
    </row>
    <row r="20" spans="1:2">
      <c r="A20" s="251">
        <v>8</v>
      </c>
      <c r="B20" s="252" t="s">
        <v>201</v>
      </c>
    </row>
    <row r="21" spans="1:2">
      <c r="A21" s="251">
        <v>9</v>
      </c>
      <c r="B21" s="252" t="s">
        <v>202</v>
      </c>
    </row>
    <row r="22" spans="1:2">
      <c r="A22" s="251">
        <v>10</v>
      </c>
      <c r="B22" s="252" t="s">
        <v>203</v>
      </c>
    </row>
    <row r="23" spans="1:2">
      <c r="A23" s="251">
        <v>11</v>
      </c>
      <c r="B23" s="252" t="s">
        <v>204</v>
      </c>
    </row>
    <row r="24" spans="1:2">
      <c r="A24" s="251">
        <v>12</v>
      </c>
      <c r="B24" s="252" t="s">
        <v>205</v>
      </c>
    </row>
    <row r="25" spans="1:2">
      <c r="A25" s="251">
        <v>13</v>
      </c>
      <c r="B25" s="252" t="s">
        <v>206</v>
      </c>
    </row>
    <row r="26" spans="1:2">
      <c r="A26" s="251">
        <v>14</v>
      </c>
      <c r="B26" s="252" t="s">
        <v>207</v>
      </c>
    </row>
    <row r="27" spans="1:2">
      <c r="A27" s="251">
        <v>15</v>
      </c>
      <c r="B27" s="252" t="s">
        <v>208</v>
      </c>
    </row>
    <row r="28" spans="1:2">
      <c r="A28" s="251">
        <v>16</v>
      </c>
      <c r="B28" s="252" t="s">
        <v>209</v>
      </c>
    </row>
    <row r="29" spans="1:2">
      <c r="A29" s="251">
        <v>17</v>
      </c>
      <c r="B29" s="252" t="s">
        <v>210</v>
      </c>
    </row>
    <row r="30" spans="1:2">
      <c r="A30" s="251">
        <v>18</v>
      </c>
      <c r="B30" s="252" t="s">
        <v>211</v>
      </c>
    </row>
    <row r="31" spans="1:2">
      <c r="A31" s="251">
        <v>19</v>
      </c>
      <c r="B31" s="252" t="s">
        <v>212</v>
      </c>
    </row>
    <row r="32" spans="1:2">
      <c r="A32" s="251">
        <v>20</v>
      </c>
      <c r="B32" s="252" t="s">
        <v>213</v>
      </c>
    </row>
    <row r="33" spans="1:2">
      <c r="A33" s="251">
        <v>21</v>
      </c>
      <c r="B33" s="252" t="s">
        <v>214</v>
      </c>
    </row>
    <row r="34" spans="1:2">
      <c r="A34" s="251">
        <v>22</v>
      </c>
      <c r="B34" s="252" t="s">
        <v>215</v>
      </c>
    </row>
    <row r="35" spans="1:2">
      <c r="A35" s="251">
        <v>23</v>
      </c>
      <c r="B35" s="252" t="s">
        <v>216</v>
      </c>
    </row>
    <row r="36" spans="1:2">
      <c r="A36" s="251">
        <v>24</v>
      </c>
      <c r="B36" s="252" t="s">
        <v>217</v>
      </c>
    </row>
    <row r="37" spans="1:2">
      <c r="A37" s="251">
        <v>25</v>
      </c>
      <c r="B37" s="252" t="s">
        <v>218</v>
      </c>
    </row>
    <row r="38" spans="1:2">
      <c r="A38" s="251">
        <v>26</v>
      </c>
      <c r="B38" s="252" t="s">
        <v>219</v>
      </c>
    </row>
    <row r="39" spans="1:2">
      <c r="A39" s="251">
        <v>27</v>
      </c>
      <c r="B39" s="252" t="s">
        <v>220</v>
      </c>
    </row>
    <row r="40" spans="1:2">
      <c r="A40" s="251">
        <v>28</v>
      </c>
      <c r="B40" s="252" t="s">
        <v>221</v>
      </c>
    </row>
    <row r="41" spans="1:2">
      <c r="A41" s="251">
        <v>29</v>
      </c>
      <c r="B41" s="252" t="s">
        <v>222</v>
      </c>
    </row>
    <row r="42" spans="1:2">
      <c r="A42" s="251">
        <v>30</v>
      </c>
      <c r="B42" s="252" t="s">
        <v>223</v>
      </c>
    </row>
    <row r="43" spans="1:2">
      <c r="A43" s="251">
        <v>31</v>
      </c>
      <c r="B43" s="252" t="s">
        <v>224</v>
      </c>
    </row>
    <row r="44" spans="1:2">
      <c r="A44" s="251">
        <v>32</v>
      </c>
      <c r="B44" s="252" t="s">
        <v>225</v>
      </c>
    </row>
    <row r="45" spans="1:2">
      <c r="A45" s="251">
        <v>33</v>
      </c>
      <c r="B45" s="252" t="s">
        <v>226</v>
      </c>
    </row>
    <row r="46" spans="1:2">
      <c r="A46" s="251">
        <v>34</v>
      </c>
      <c r="B46" s="252" t="s">
        <v>227</v>
      </c>
    </row>
    <row r="47" spans="1:2">
      <c r="A47" s="251">
        <v>35</v>
      </c>
      <c r="B47" s="252" t="s">
        <v>12</v>
      </c>
    </row>
    <row r="48" spans="1:2">
      <c r="A48" s="251">
        <v>36</v>
      </c>
      <c r="B48" s="252" t="s">
        <v>228</v>
      </c>
    </row>
    <row r="49" spans="1:2">
      <c r="A49" s="251">
        <v>37</v>
      </c>
      <c r="B49" s="252" t="s">
        <v>229</v>
      </c>
    </row>
    <row r="50" spans="1:2">
      <c r="A50" s="251">
        <v>38</v>
      </c>
      <c r="B50" s="252" t="s">
        <v>230</v>
      </c>
    </row>
    <row r="51" spans="1:2">
      <c r="A51" s="251">
        <v>39</v>
      </c>
      <c r="B51" s="252" t="s">
        <v>231</v>
      </c>
    </row>
    <row r="52" spans="1:2">
      <c r="A52" s="251">
        <v>40</v>
      </c>
      <c r="B52" s="252" t="s">
        <v>232</v>
      </c>
    </row>
    <row r="53" spans="1:2">
      <c r="A53" s="251">
        <v>41</v>
      </c>
      <c r="B53" s="252" t="s">
        <v>233</v>
      </c>
    </row>
    <row r="54" spans="1:2">
      <c r="A54" s="251">
        <v>42</v>
      </c>
      <c r="B54" s="252" t="s">
        <v>234</v>
      </c>
    </row>
    <row r="55" spans="1:2">
      <c r="A55" s="251">
        <v>43</v>
      </c>
      <c r="B55" s="252" t="s">
        <v>235</v>
      </c>
    </row>
    <row r="56" spans="1:2">
      <c r="A56" s="251">
        <v>44</v>
      </c>
      <c r="B56" s="252" t="s">
        <v>236</v>
      </c>
    </row>
    <row r="57" spans="1:2">
      <c r="A57" s="251">
        <v>45</v>
      </c>
      <c r="B57" s="252" t="s">
        <v>237</v>
      </c>
    </row>
    <row r="58" spans="1:2">
      <c r="A58" s="251">
        <v>46</v>
      </c>
      <c r="B58" s="252" t="s">
        <v>238</v>
      </c>
    </row>
    <row r="59" spans="1:2">
      <c r="A59" s="251">
        <v>47</v>
      </c>
      <c r="B59" s="252" t="s">
        <v>239</v>
      </c>
    </row>
    <row r="60" spans="1:2">
      <c r="A60" s="251">
        <v>48</v>
      </c>
      <c r="B60" s="252" t="s">
        <v>240</v>
      </c>
    </row>
    <row r="61" spans="1:2">
      <c r="A61" s="251">
        <v>49</v>
      </c>
      <c r="B61" s="252" t="s">
        <v>241</v>
      </c>
    </row>
    <row r="62" spans="1:2">
      <c r="A62" s="251">
        <v>50</v>
      </c>
      <c r="B62" s="252" t="s">
        <v>242</v>
      </c>
    </row>
    <row r="63" spans="1:2">
      <c r="A63" s="251">
        <v>51</v>
      </c>
      <c r="B63" s="252" t="s">
        <v>243</v>
      </c>
    </row>
    <row r="64" spans="1:2">
      <c r="A64" s="251">
        <v>52</v>
      </c>
      <c r="B64" s="252" t="s">
        <v>244</v>
      </c>
    </row>
    <row r="65" spans="1:2">
      <c r="A65" s="251">
        <v>53</v>
      </c>
      <c r="B65" s="252" t="s">
        <v>245</v>
      </c>
    </row>
    <row r="66" spans="1:2">
      <c r="A66" s="251">
        <v>54</v>
      </c>
      <c r="B66" s="252" t="s">
        <v>246</v>
      </c>
    </row>
    <row r="67" spans="1:2">
      <c r="A67" s="251">
        <v>55</v>
      </c>
      <c r="B67" s="252" t="s">
        <v>247</v>
      </c>
    </row>
    <row r="68" spans="1:2">
      <c r="A68" s="251">
        <v>56</v>
      </c>
      <c r="B68" s="252" t="s">
        <v>248</v>
      </c>
    </row>
    <row r="69" spans="1:2">
      <c r="A69" s="251">
        <v>57</v>
      </c>
      <c r="B69" s="252" t="s">
        <v>249</v>
      </c>
    </row>
    <row r="70" spans="1:2">
      <c r="A70" s="251">
        <v>58</v>
      </c>
      <c r="B70" s="252" t="s">
        <v>250</v>
      </c>
    </row>
    <row r="71" spans="1:2">
      <c r="A71" s="251">
        <v>59</v>
      </c>
      <c r="B71" s="252" t="s">
        <v>251</v>
      </c>
    </row>
    <row r="72" spans="1:2">
      <c r="A72" s="251">
        <v>60</v>
      </c>
      <c r="B72" s="252" t="s">
        <v>252</v>
      </c>
    </row>
    <row r="73" spans="1:2">
      <c r="A73" s="251">
        <v>61</v>
      </c>
      <c r="B73" s="252" t="s">
        <v>253</v>
      </c>
    </row>
    <row r="74" spans="1:2">
      <c r="A74" s="251">
        <v>62</v>
      </c>
      <c r="B74" s="252" t="s">
        <v>254</v>
      </c>
    </row>
    <row r="75" spans="1:2">
      <c r="A75" s="251">
        <v>63</v>
      </c>
      <c r="B75" s="252" t="s">
        <v>255</v>
      </c>
    </row>
    <row r="76" spans="1:2">
      <c r="A76" s="251">
        <v>64</v>
      </c>
      <c r="B76" s="252" t="s">
        <v>256</v>
      </c>
    </row>
    <row r="77" spans="1:2">
      <c r="A77" s="251">
        <v>65</v>
      </c>
      <c r="B77" s="252" t="s">
        <v>257</v>
      </c>
    </row>
    <row r="78" spans="1:2">
      <c r="A78" s="251">
        <v>66</v>
      </c>
      <c r="B78" s="252" t="s">
        <v>258</v>
      </c>
    </row>
    <row r="79" spans="1:2">
      <c r="A79" s="251">
        <v>67</v>
      </c>
      <c r="B79" s="252" t="s">
        <v>259</v>
      </c>
    </row>
    <row r="80" spans="1:2">
      <c r="A80" s="251">
        <v>68</v>
      </c>
      <c r="B80" s="252" t="s">
        <v>260</v>
      </c>
    </row>
    <row r="81" spans="1:2">
      <c r="A81" s="251">
        <v>69</v>
      </c>
      <c r="B81" s="252" t="s">
        <v>261</v>
      </c>
    </row>
    <row r="82" spans="1:2">
      <c r="A82" s="251">
        <v>70</v>
      </c>
      <c r="B82" s="252" t="s">
        <v>262</v>
      </c>
    </row>
    <row r="83" spans="1:2">
      <c r="A83" s="251">
        <v>71</v>
      </c>
      <c r="B83" s="252" t="s">
        <v>263</v>
      </c>
    </row>
    <row r="84" spans="1:2">
      <c r="A84" s="251">
        <v>72</v>
      </c>
      <c r="B84" s="252" t="s">
        <v>264</v>
      </c>
    </row>
    <row r="85" spans="1:2">
      <c r="A85" s="251">
        <v>73</v>
      </c>
      <c r="B85" s="252" t="s">
        <v>265</v>
      </c>
    </row>
    <row r="86" spans="1:2">
      <c r="A86" s="251">
        <v>74</v>
      </c>
      <c r="B86" s="252" t="s">
        <v>266</v>
      </c>
    </row>
    <row r="87" spans="1:2">
      <c r="A87" s="251">
        <v>75</v>
      </c>
      <c r="B87" s="252" t="s">
        <v>267</v>
      </c>
    </row>
    <row r="88" spans="1:2">
      <c r="A88" s="251">
        <v>76</v>
      </c>
      <c r="B88" s="252" t="s">
        <v>268</v>
      </c>
    </row>
    <row r="89" spans="1:2">
      <c r="A89" s="251">
        <v>77</v>
      </c>
      <c r="B89" s="252" t="s">
        <v>269</v>
      </c>
    </row>
    <row r="90" spans="1:2">
      <c r="A90" s="251">
        <v>78</v>
      </c>
      <c r="B90" s="252" t="s">
        <v>270</v>
      </c>
    </row>
    <row r="91" spans="1:2">
      <c r="A91" s="251">
        <v>79</v>
      </c>
      <c r="B91" s="252" t="s">
        <v>271</v>
      </c>
    </row>
    <row r="92" spans="1:2">
      <c r="A92" s="251">
        <v>80</v>
      </c>
      <c r="B92" s="252" t="s">
        <v>272</v>
      </c>
    </row>
    <row r="93" spans="1:2">
      <c r="A93" s="251">
        <v>81</v>
      </c>
      <c r="B93" s="252" t="s">
        <v>273</v>
      </c>
    </row>
    <row r="94" spans="1:2">
      <c r="A94" s="251">
        <v>82</v>
      </c>
      <c r="B94" s="252" t="s">
        <v>274</v>
      </c>
    </row>
    <row r="95" spans="1:2">
      <c r="A95" s="251">
        <v>83</v>
      </c>
      <c r="B95" s="252" t="s">
        <v>275</v>
      </c>
    </row>
    <row r="96" spans="1:2">
      <c r="A96" s="251">
        <v>84</v>
      </c>
      <c r="B96" s="252" t="s">
        <v>276</v>
      </c>
    </row>
    <row r="97" spans="1:2">
      <c r="A97" s="251">
        <v>85</v>
      </c>
      <c r="B97" s="252" t="s">
        <v>277</v>
      </c>
    </row>
    <row r="98" spans="1:2">
      <c r="A98" s="251">
        <v>86</v>
      </c>
      <c r="B98" s="252" t="s">
        <v>278</v>
      </c>
    </row>
    <row r="99" spans="1:2">
      <c r="A99" s="251">
        <v>87</v>
      </c>
      <c r="B99" s="252" t="s">
        <v>279</v>
      </c>
    </row>
    <row r="100" spans="1:2">
      <c r="A100" s="251">
        <v>88</v>
      </c>
      <c r="B100" s="252" t="s">
        <v>280</v>
      </c>
    </row>
    <row r="101" spans="1:2">
      <c r="A101" s="251">
        <v>89</v>
      </c>
      <c r="B101" s="252" t="s">
        <v>281</v>
      </c>
    </row>
    <row r="102" spans="1:2">
      <c r="A102" s="251">
        <v>90</v>
      </c>
      <c r="B102" s="252" t="s">
        <v>282</v>
      </c>
    </row>
    <row r="103" spans="1:2">
      <c r="A103" s="251">
        <v>91</v>
      </c>
      <c r="B103" s="252" t="s">
        <v>283</v>
      </c>
    </row>
    <row r="104" spans="1:2">
      <c r="A104" s="251">
        <v>92</v>
      </c>
      <c r="B104" s="252" t="s">
        <v>284</v>
      </c>
    </row>
    <row r="105" spans="1:2">
      <c r="A105" s="251">
        <v>93</v>
      </c>
      <c r="B105" s="252" t="s">
        <v>285</v>
      </c>
    </row>
    <row r="106" spans="1:2">
      <c r="A106" s="251">
        <v>94</v>
      </c>
      <c r="B106" s="252" t="s">
        <v>286</v>
      </c>
    </row>
    <row r="107" spans="1:2">
      <c r="A107" s="251">
        <v>95</v>
      </c>
      <c r="B107" s="252" t="s">
        <v>287</v>
      </c>
    </row>
    <row r="108" spans="1:2">
      <c r="A108" s="251">
        <v>96</v>
      </c>
      <c r="B108" s="252" t="s">
        <v>288</v>
      </c>
    </row>
    <row r="109" spans="1:2">
      <c r="A109" s="251">
        <v>97</v>
      </c>
      <c r="B109" s="252" t="s">
        <v>289</v>
      </c>
    </row>
    <row r="110" spans="1:2">
      <c r="A110" s="251">
        <v>98</v>
      </c>
      <c r="B110" s="252" t="s">
        <v>290</v>
      </c>
    </row>
    <row r="111" spans="1:2">
      <c r="A111" s="251">
        <v>99</v>
      </c>
      <c r="B111" s="252" t="s">
        <v>291</v>
      </c>
    </row>
    <row r="112" spans="1:2">
      <c r="A112" s="251">
        <v>100</v>
      </c>
      <c r="B112" s="252" t="s">
        <v>292</v>
      </c>
    </row>
  </sheetData>
  <sheetProtection sheet="1" objects="1" scenarios="1" selectLockedCells="1" selectUnlockedCells="1"/>
  <customSheetViews>
    <customSheetView guid="{2C8FD25C-5334-430E-9A70-EAD0A9836A6B}" state="hidden">
      <selection activeCell="A2" sqref="A2"/>
      <pageMargins left="0.75" right="0.75" top="1" bottom="1" header="0.5" footer="0.5"/>
      <pageSetup orientation="portrait" r:id="rId1"/>
      <headerFooter alignWithMargins="0"/>
    </customSheetView>
  </customSheetViews>
  <mergeCells count="1">
    <mergeCell ref="A1:B1"/>
  </mergeCells>
  <pageMargins left="0.75" right="0.75" top="1" bottom="1" header="0.5" footer="0.5"/>
  <pageSetup orientation="portrait" r:id="rId2"/>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
  <sheetViews>
    <sheetView workbookViewId="0"/>
  </sheetViews>
  <sheetFormatPr defaultRowHeight="13.5"/>
  <sheetData/>
  <customSheetViews>
    <customSheetView guid="{2C8FD25C-5334-430E-9A70-EAD0A9836A6B}" state="hidden">
      <pageMargins left="0.7" right="0.7" top="0.75" bottom="0.75" header="0.3" footer="0.3"/>
    </customSheetView>
    <customSheetView guid="{5476C51C-4037-4B28-A818-10D7CDF0C66A}" state="hidden">
      <pageMargins left="0.7" right="0.7" top="0.75" bottom="0.75" header="0.3" footer="0.3"/>
    </customSheetView>
    <customSheetView guid="{F55A58F6-8771-45A6-8050-8FCA02572CBD}" state="hidden">
      <pageMargins left="0.7" right="0.7" top="0.75" bottom="0.75" header="0.3" footer="0.3"/>
    </customSheetView>
    <customSheetView guid="{A8583C01-5E6A-4469-ADCA-440E12AA8084}" state="hidden">
      <pageMargins left="0.7" right="0.7" top="0.75" bottom="0.75" header="0.3" footer="0.3"/>
    </customSheetView>
    <customSheetView guid="{05855B4F-D61E-4C97-B759-B2F96767F6F8}" state="hidden">
      <pageMargins left="0.7" right="0.7" top="0.75" bottom="0.75" header="0.3" footer="0.3"/>
    </customSheetView>
    <customSheetView guid="{82E8A0F5-0020-4355-95CF-28601763A783}" state="hidden">
      <pageMargins left="0.7" right="0.7" top="0.75" bottom="0.75" header="0.3" footer="0.3"/>
    </customSheetView>
    <customSheetView guid="{340562B9-6CEE-4962-8D7D-CA1C6778F52C}" state="hidden">
      <pageMargins left="0.7" right="0.7" top="0.75" bottom="0.75" header="0.3" footer="0.3"/>
    </customSheetView>
    <customSheetView guid="{38BECF6E-1A53-4F98-87B9-44F2C5F77E08}" state="hidden">
      <pageMargins left="0.7" right="0.7" top="0.75" bottom="0.75" header="0.3" footer="0.3"/>
    </customSheetView>
    <customSheetView guid="{8E3ED18F-7B8F-4A1C-969D-A70DC3B696C3}" state="hidden">
      <pageMargins left="0.7" right="0.7" top="0.75" bottom="0.75" header="0.3" footer="0.3"/>
    </customSheetView>
    <customSheetView guid="{477F7E43-D393-45BA-B99B-D838E4629B5D}" state="hidden">
      <pageMargins left="0.7" right="0.7" top="0.75" bottom="0.75" header="0.3" footer="0.3"/>
    </customSheetView>
    <customSheetView guid="{C5EDD9E3-0801-4479-8600-A80B0FCFDF0B}" state="hidden">
      <pageMargins left="0.7" right="0.7" top="0.75" bottom="0.75" header="0.3" footer="0.3"/>
    </customSheetView>
    <customSheetView guid="{15A19D23-A9FD-4FC1-B7B0-F2D16BDFC729}" state="hidden">
      <pageMargins left="0.7" right="0.7" top="0.75" bottom="0.75" header="0.3" footer="0.3"/>
    </customSheetView>
    <customSheetView guid="{97C0FC0E-800C-45C9-895E-E91A3F1ADBA4}" state="hidden">
      <pageMargins left="0.7" right="0.7" top="0.75" bottom="0.75" header="0.3" footer="0.3"/>
    </customSheetView>
    <customSheetView guid="{CB7992C9-ABA5-4C7D-8C49-1E1D8E8875C7}" state="hidden">
      <pageMargins left="0.7" right="0.7" top="0.75" bottom="0.75" header="0.3" footer="0.3"/>
    </customSheetView>
    <customSheetView guid="{E51D3662-FFCE-4FD6-A590-7DDC9E38C41F}" state="hidden">
      <pageMargins left="0.7" right="0.7" top="0.75" bottom="0.75" header="0.3" footer="0.3"/>
    </customSheetView>
    <customSheetView guid="{A5BACB31-2B47-452B-A3BC-6D55695B550C}" state="hidden">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31</vt:i4>
      </vt:variant>
      <vt:variant>
        <vt:lpstr>Named Ranges</vt:lpstr>
      </vt:variant>
      <vt:variant>
        <vt:i4>65</vt:i4>
      </vt:variant>
    </vt:vector>
  </HeadingPairs>
  <TitlesOfParts>
    <vt:vector size="96" baseType="lpstr">
      <vt:lpstr>Basic</vt:lpstr>
      <vt:lpstr>Cover</vt:lpstr>
      <vt:lpstr>Names of Bidder</vt:lpstr>
      <vt:lpstr>Attach 3(JV)</vt:lpstr>
      <vt:lpstr>Attach-3 (QR)</vt:lpstr>
      <vt:lpstr>Attach-3 (QR)_Old</vt:lpstr>
      <vt:lpstr>Attach 3(QR)</vt:lpstr>
      <vt:lpstr>Attach 4</vt:lpstr>
      <vt:lpstr>Attach 4 (A)</vt:lpstr>
      <vt:lpstr>Attach 4 (B)</vt:lpstr>
      <vt:lpstr>Attach 5</vt:lpstr>
      <vt:lpstr>Attach 5A</vt:lpstr>
      <vt:lpstr>Attach 6</vt:lpstr>
      <vt:lpstr>Attach 7</vt:lpstr>
      <vt:lpstr>Attach 9</vt:lpstr>
      <vt:lpstr>Attach 10</vt:lpstr>
      <vt:lpstr>Attach 11</vt:lpstr>
      <vt:lpstr>Attach 12</vt:lpstr>
      <vt:lpstr>Attach 13</vt:lpstr>
      <vt:lpstr>Attach 14</vt:lpstr>
      <vt:lpstr>Attach 14-IP</vt:lpstr>
      <vt:lpstr>Attach 15</vt:lpstr>
      <vt:lpstr>Attach 16</vt:lpstr>
      <vt:lpstr>Attach 17</vt:lpstr>
      <vt:lpstr>Attach 18</vt:lpstr>
      <vt:lpstr>Attach 18 SP</vt:lpstr>
      <vt:lpstr>Attach 19</vt:lpstr>
      <vt:lpstr>Bid Form 1st Envelope </vt:lpstr>
      <vt:lpstr>N to W</vt:lpstr>
      <vt:lpstr>N to W (2)</vt:lpstr>
      <vt:lpstr>Sheet1</vt:lpstr>
      <vt:lpstr>'Attach-3 (QR)'!BL2A</vt:lpstr>
      <vt:lpstr>'Attach-3 (QR)_Old'!BL2A</vt:lpstr>
      <vt:lpstr>'Attach-3 (QR)'!BL2AA</vt:lpstr>
      <vt:lpstr>'Attach-3 (QR)_Old'!BL2AA</vt:lpstr>
      <vt:lpstr>'Attach-3 (QR)'!BL2B</vt:lpstr>
      <vt:lpstr>'Attach-3 (QR)_Old'!BL2B</vt:lpstr>
      <vt:lpstr>'Attach-3 (QR)'!BL2C</vt:lpstr>
      <vt:lpstr>'Attach-3 (QR)_Old'!BL2C</vt:lpstr>
      <vt:lpstr>'Attach-3 (QR)'!BL3A</vt:lpstr>
      <vt:lpstr>'Attach-3 (QR)_Old'!BL3A</vt:lpstr>
      <vt:lpstr>'Attach-3 (QR)'!BL3B</vt:lpstr>
      <vt:lpstr>'Attach-3 (QR)_Old'!BL3B</vt:lpstr>
      <vt:lpstr>'Attach-3 (QR)'!BL3C</vt:lpstr>
      <vt:lpstr>'Attach-3 (QR)_Old'!BL3C</vt:lpstr>
      <vt:lpstr>'Attach-3 (QR)'!BL4A</vt:lpstr>
      <vt:lpstr>'Attach-3 (QR)_Old'!BL4A</vt:lpstr>
      <vt:lpstr>'Attach-3 (QR)'!BL4B</vt:lpstr>
      <vt:lpstr>'Attach-3 (QR)_Old'!BL4B</vt:lpstr>
      <vt:lpstr>'Attach-3 (QR)'!BL4C</vt:lpstr>
      <vt:lpstr>'Attach-3 (QR)_Old'!BL4C</vt:lpstr>
      <vt:lpstr>'Attach-3 (QR)'!BL5A</vt:lpstr>
      <vt:lpstr>'Attach-3 (QR)_Old'!BL5A</vt:lpstr>
      <vt:lpstr>'Attach-3 (QR)'!BL5B</vt:lpstr>
      <vt:lpstr>'Attach-3 (QR)_Old'!BL5B</vt:lpstr>
      <vt:lpstr>'Attach-3 (QR)'!BL5C</vt:lpstr>
      <vt:lpstr>'Attach-3 (QR)_Old'!BL5C</vt:lpstr>
      <vt:lpstr>'Attach-3 (QR)_Old'!PATHAR1</vt:lpstr>
      <vt:lpstr>'Attach-3 (QR)_Old'!PATHAR2</vt:lpstr>
      <vt:lpstr>'Attach-3 (QR)_Old'!PATHAR3</vt:lpstr>
      <vt:lpstr>'Attach-3 (QR)'!PATHJVPR1</vt:lpstr>
      <vt:lpstr>'Attach-3 (QR)_Old'!PATHJVPR1</vt:lpstr>
      <vt:lpstr>'Attach-3 (QR)'!PATHJVPR2</vt:lpstr>
      <vt:lpstr>'Attach-3 (QR)_Old'!PATHJVPR2</vt:lpstr>
      <vt:lpstr>'Attach-3 (QR)'!PATHLP1</vt:lpstr>
      <vt:lpstr>'Attach-3 (QR)_Old'!PATHLP1</vt:lpstr>
      <vt:lpstr>'Attach-3 (QR)'!PATHPR1</vt:lpstr>
      <vt:lpstr>'Attach-3 (QR)_Old'!PATHPR1</vt:lpstr>
      <vt:lpstr>'Attach 10'!Print_Area</vt:lpstr>
      <vt:lpstr>'Attach 11'!Print_Area</vt:lpstr>
      <vt:lpstr>'Attach 12'!Print_Area</vt:lpstr>
      <vt:lpstr>'Attach 13'!Print_Area</vt:lpstr>
      <vt:lpstr>'Attach 14'!Print_Area</vt:lpstr>
      <vt:lpstr>'Attach 14-IP'!Print_Area</vt:lpstr>
      <vt:lpstr>'Attach 15'!Print_Area</vt:lpstr>
      <vt:lpstr>'Attach 16'!Print_Area</vt:lpstr>
      <vt:lpstr>'Attach 17'!Print_Area</vt:lpstr>
      <vt:lpstr>'Attach 18'!Print_Area</vt:lpstr>
      <vt:lpstr>'Attach 18 SP'!Print_Area</vt:lpstr>
      <vt:lpstr>'Attach 19'!Print_Area</vt:lpstr>
      <vt:lpstr>'Attach 3(JV)'!Print_Area</vt:lpstr>
      <vt:lpstr>'Attach 3(QR)'!Print_Area</vt:lpstr>
      <vt:lpstr>'Attach 4'!Print_Area</vt:lpstr>
      <vt:lpstr>'Attach 4 (A)'!Print_Area</vt:lpstr>
      <vt:lpstr>'Attach 4 (B)'!Print_Area</vt:lpstr>
      <vt:lpstr>'Attach 5'!Print_Area</vt:lpstr>
      <vt:lpstr>'Attach 5A'!Print_Area</vt:lpstr>
      <vt:lpstr>'Attach 6'!Print_Area</vt:lpstr>
      <vt:lpstr>'Attach 7'!Print_Area</vt:lpstr>
      <vt:lpstr>'Attach 9'!Print_Area</vt:lpstr>
      <vt:lpstr>'Attach-3 (QR)'!Print_Area</vt:lpstr>
      <vt:lpstr>'Attach-3 (QR)_Old'!Print_Area</vt:lpstr>
      <vt:lpstr>'Bid Form 1st Envelope '!Print_Area</vt:lpstr>
      <vt:lpstr>Cover!Print_Area</vt:lpstr>
      <vt:lpstr>'Names of Bidder'!Print_Area</vt:lpstr>
      <vt:lpstr>'Attach 9'!Print_Titles</vt:lpstr>
    </vt:vector>
  </TitlesOfParts>
  <Company>pgcil</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Ankit Vaishnav {Ankit Vaishnav}</cp:lastModifiedBy>
  <cp:lastPrinted>2017-12-11T12:29:45Z</cp:lastPrinted>
  <dcterms:created xsi:type="dcterms:W3CDTF">2010-09-27T08:09:01Z</dcterms:created>
  <dcterms:modified xsi:type="dcterms:W3CDTF">2019-03-01T11:10:28Z</dcterms:modified>
</cp:coreProperties>
</file>